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6" windowWidth="14220" windowHeight="12408"/>
  </bookViews>
  <sheets>
    <sheet name="eleinstalace" sheetId="3" r:id="rId1"/>
  </sheets>
  <definedNames>
    <definedName name="_xlnm.Print_Titles" localSheetId="0">eleinstalace!$46:$46</definedName>
  </definedNames>
  <calcPr calcId="145621" fullPrecision="0"/>
</workbook>
</file>

<file path=xl/calcChain.xml><?xml version="1.0" encoding="utf-8"?>
<calcChain xmlns="http://schemas.openxmlformats.org/spreadsheetml/2006/main">
  <c r="G49" i="3" l="1"/>
  <c r="G50" i="3"/>
  <c r="G51" i="3"/>
  <c r="G52" i="3"/>
  <c r="G53" i="3"/>
  <c r="G54" i="3"/>
  <c r="G55" i="3"/>
  <c r="G56" i="3"/>
  <c r="G57" i="3"/>
  <c r="G58" i="3"/>
  <c r="G59" i="3"/>
  <c r="G60" i="3"/>
  <c r="G61" i="3" s="1"/>
  <c r="G63" i="3"/>
  <c r="G64" i="3"/>
  <c r="G65" i="3"/>
  <c r="G66" i="3"/>
  <c r="G67" i="3"/>
  <c r="G68" i="3"/>
  <c r="G69" i="3"/>
  <c r="G70" i="3"/>
  <c r="G71" i="3"/>
  <c r="G72" i="3"/>
  <c r="G73" i="3"/>
  <c r="G74" i="3"/>
  <c r="G75" i="3"/>
  <c r="G76" i="3"/>
  <c r="G77" i="3"/>
  <c r="G78" i="3"/>
  <c r="G79" i="3"/>
  <c r="G80" i="3"/>
  <c r="G81" i="3"/>
  <c r="G82" i="3"/>
  <c r="G83" i="3"/>
  <c r="G84" i="3"/>
  <c r="G85" i="3"/>
  <c r="G86" i="3"/>
  <c r="G87" i="3"/>
  <c r="G88" i="3"/>
  <c r="G89" i="3"/>
  <c r="G90" i="3"/>
  <c r="G91" i="3"/>
  <c r="G92" i="3"/>
  <c r="G93" i="3"/>
  <c r="G94" i="3"/>
  <c r="G95" i="3"/>
  <c r="G96" i="3"/>
  <c r="G97" i="3"/>
  <c r="G98" i="3"/>
  <c r="G99" i="3"/>
  <c r="G100" i="3"/>
  <c r="G101" i="3"/>
  <c r="G102" i="3"/>
  <c r="G103" i="3"/>
  <c r="G104" i="3"/>
  <c r="G105" i="3"/>
  <c r="G106" i="3"/>
  <c r="G107" i="3"/>
  <c r="G108" i="3"/>
  <c r="G109" i="3"/>
  <c r="G110" i="3"/>
  <c r="G111" i="3"/>
  <c r="G112" i="3"/>
  <c r="G113" i="3"/>
  <c r="G114" i="3"/>
  <c r="G115" i="3"/>
  <c r="G116" i="3"/>
  <c r="G117" i="3"/>
  <c r="G118" i="3"/>
  <c r="G119" i="3"/>
  <c r="G120" i="3"/>
  <c r="G121" i="3"/>
  <c r="G122" i="3"/>
  <c r="G123" i="3"/>
  <c r="G124" i="3"/>
  <c r="G125" i="3"/>
  <c r="G126" i="3"/>
  <c r="G127" i="3"/>
  <c r="G128" i="3"/>
  <c r="G129" i="3"/>
  <c r="G130" i="3"/>
  <c r="G131" i="3"/>
  <c r="G132" i="3"/>
  <c r="G133" i="3"/>
  <c r="G134" i="3"/>
  <c r="G135" i="3"/>
  <c r="G136" i="3"/>
  <c r="G137" i="3"/>
  <c r="G138" i="3"/>
  <c r="G139" i="3"/>
  <c r="G140" i="3"/>
  <c r="G141" i="3"/>
  <c r="G142" i="3"/>
  <c r="G143" i="3"/>
  <c r="G144" i="3"/>
  <c r="G145" i="3"/>
  <c r="G146" i="3"/>
  <c r="G147" i="3"/>
  <c r="G148" i="3"/>
  <c r="G149" i="3"/>
  <c r="G150" i="3"/>
  <c r="G151" i="3" s="1"/>
  <c r="G153" i="3"/>
  <c r="G154" i="3"/>
  <c r="G156" i="3"/>
  <c r="G157" i="3"/>
  <c r="G158" i="3"/>
  <c r="G159" i="3"/>
  <c r="G160" i="3"/>
  <c r="G161" i="3"/>
  <c r="G162" i="3"/>
  <c r="G163" i="3"/>
  <c r="G164" i="3"/>
  <c r="G165" i="3"/>
  <c r="G166" i="3"/>
  <c r="G167" i="3"/>
  <c r="G168" i="3"/>
  <c r="G169" i="3"/>
  <c r="G170" i="3"/>
  <c r="G171" i="3"/>
  <c r="G172" i="3"/>
  <c r="G173" i="3"/>
  <c r="G174" i="3"/>
  <c r="G175" i="3"/>
  <c r="G176" i="3"/>
  <c r="G177" i="3"/>
  <c r="G178" i="3"/>
  <c r="G179" i="3"/>
  <c r="G180" i="3"/>
  <c r="G181" i="3"/>
  <c r="G182" i="3"/>
  <c r="G183" i="3"/>
  <c r="G184" i="3"/>
  <c r="G185" i="3"/>
  <c r="G186" i="3"/>
  <c r="G187" i="3"/>
  <c r="G188" i="3"/>
  <c r="G189" i="3"/>
  <c r="G190" i="3"/>
  <c r="G191" i="3"/>
  <c r="G192" i="3"/>
  <c r="G193" i="3"/>
  <c r="G194" i="3"/>
  <c r="G195" i="3"/>
  <c r="G196" i="3"/>
  <c r="G197" i="3"/>
  <c r="G198" i="3"/>
  <c r="G199" i="3"/>
  <c r="G200" i="3"/>
  <c r="G201" i="3"/>
  <c r="G202" i="3"/>
  <c r="G203" i="3"/>
  <c r="G204" i="3"/>
  <c r="G205" i="3"/>
  <c r="G206" i="3"/>
  <c r="G207" i="3"/>
  <c r="G208" i="3"/>
  <c r="G209" i="3"/>
  <c r="G210" i="3"/>
  <c r="G211" i="3"/>
  <c r="G212" i="3"/>
  <c r="G213" i="3"/>
  <c r="G214" i="3"/>
  <c r="G215" i="3"/>
  <c r="G216" i="3"/>
  <c r="G217" i="3"/>
  <c r="G218" i="3"/>
  <c r="G219" i="3"/>
  <c r="G220" i="3"/>
  <c r="G221" i="3"/>
  <c r="G222" i="3"/>
  <c r="G223" i="3"/>
  <c r="G224" i="3"/>
  <c r="G225" i="3"/>
  <c r="G226" i="3"/>
  <c r="G227" i="3"/>
  <c r="G228" i="3"/>
  <c r="G229" i="3"/>
  <c r="G230" i="3"/>
  <c r="G231" i="3"/>
  <c r="G234" i="3"/>
  <c r="G235" i="3"/>
  <c r="G236" i="3" s="1"/>
  <c r="G238" i="3"/>
  <c r="G239" i="3"/>
  <c r="G240" i="3"/>
  <c r="G241" i="3"/>
  <c r="G242" i="3"/>
  <c r="G246" i="3"/>
  <c r="G247" i="3"/>
  <c r="G248" i="3"/>
  <c r="G249" i="3"/>
  <c r="G250" i="3"/>
  <c r="G251" i="3"/>
  <c r="G252" i="3"/>
  <c r="G253" i="3"/>
  <c r="G254" i="3"/>
  <c r="G255" i="3"/>
  <c r="G256" i="3"/>
  <c r="G257" i="3"/>
  <c r="G258" i="3"/>
  <c r="G259" i="3"/>
  <c r="G260" i="3"/>
  <c r="G261" i="3"/>
  <c r="G262" i="3"/>
  <c r="G263" i="3"/>
  <c r="G264" i="3"/>
  <c r="G265" i="3"/>
  <c r="G266" i="3"/>
  <c r="G267" i="3"/>
  <c r="G268" i="3"/>
  <c r="G269" i="3"/>
  <c r="G270" i="3"/>
  <c r="G271" i="3" s="1"/>
  <c r="G273" i="3"/>
  <c r="G274" i="3"/>
  <c r="G275" i="3" s="1"/>
  <c r="G38" i="3"/>
  <c r="H38" i="3" s="1"/>
  <c r="G13" i="3"/>
  <c r="G232" i="3" l="1"/>
  <c r="G243" i="3"/>
  <c r="G12" i="3"/>
  <c r="F14" i="3" s="1"/>
  <c r="G14" i="3" s="1"/>
  <c r="G15" i="3"/>
  <c r="H18" i="3" s="1"/>
  <c r="G17" i="3"/>
  <c r="H16" i="3" l="1"/>
  <c r="G23" i="3"/>
  <c r="G9" i="3"/>
  <c r="G18" i="3"/>
  <c r="F20" i="3" s="1"/>
  <c r="G20" i="3" s="1"/>
  <c r="G16" i="3"/>
  <c r="G33" i="3"/>
  <c r="G35" i="3" s="1"/>
  <c r="H35" i="3" s="1"/>
  <c r="F19" i="3" l="1"/>
  <c r="G19" i="3" s="1"/>
  <c r="F10" i="3"/>
  <c r="G10" i="3" s="1"/>
  <c r="G21" i="3" s="1"/>
  <c r="F11" i="3"/>
  <c r="G11" i="3" s="1"/>
  <c r="G22" i="3" s="1"/>
  <c r="F26" i="3" s="1"/>
  <c r="G26" i="3" s="1"/>
  <c r="G28" i="3" s="1"/>
  <c r="H28" i="3" s="1"/>
  <c r="G24" i="3" l="1"/>
  <c r="H24" i="3" s="1"/>
  <c r="G40" i="3" s="1"/>
  <c r="F41" i="3" s="1"/>
  <c r="G41" i="3" s="1"/>
  <c r="G42" i="3" s="1"/>
</calcChain>
</file>

<file path=xl/sharedStrings.xml><?xml version="1.0" encoding="utf-8"?>
<sst xmlns="http://schemas.openxmlformats.org/spreadsheetml/2006/main" count="478" uniqueCount="211">
  <si>
    <t>rozv.R3.1,zapušť.,ocel.dvířka,neprůhl.4x12M,IP30</t>
  </si>
  <si>
    <t>ks</t>
  </si>
  <si>
    <t>rozv.R2.4,zapušť.,ocel.dvířka,neprůhl.4x12M,IP30</t>
  </si>
  <si>
    <t>rozv.R2.3,zapušť.,ocel.dvířka,neprůhl.2x12M,IP30</t>
  </si>
  <si>
    <t>rozv.R2.2,zapušť.,ocel.dvířka,neprůhl.3x12M,IP30</t>
  </si>
  <si>
    <t>rozv.R2.1,zapušť.,ocel.dvířka,neprůhl.4x12M,IP30</t>
  </si>
  <si>
    <t>rozv.R0.5,zapušť.,ocel.dvířka,neprůhl.4x12M,IP30</t>
  </si>
  <si>
    <t>rozv.R1.3,zapušť.,ocel.dvířka,neprůhl.3x12M,IP30</t>
  </si>
  <si>
    <t>rozv.R0.1,zapušť.,ocel.dvířka,neprůhl.3x12M,IP30</t>
  </si>
  <si>
    <t>rozv.R0.2,zapušť.,ocel.dvířka,neprůhl.4x12M,IP30</t>
  </si>
  <si>
    <t>skříň Zasuvk IP43 4x230V 400V/32A/5p jističe+chr.</t>
  </si>
  <si>
    <t>skříňka pro CENTR-TOTAL STOP,min.IP44,zámek pulměs</t>
  </si>
  <si>
    <t>rozv.RH,dvě ocel.skříně,IP40/20,1400x2000x400</t>
  </si>
  <si>
    <t>vedení FeZn pr.10mm(0,63kg/m)</t>
  </si>
  <si>
    <t>m</t>
  </si>
  <si>
    <t>svorka pásku drátu zemnící SR3a 2šrouby FeZn</t>
  </si>
  <si>
    <t>vyp.cívka 230VAC k jističi 160A,rozv.R-opona</t>
  </si>
  <si>
    <t>jistič LPN 1pól/ch.B/ 6A</t>
  </si>
  <si>
    <t>svítidlo záři 258/2x58W/IP65/el.předř.krytPC</t>
  </si>
  <si>
    <t>zářivka lineární T8 pr26mm/L1500mm/G13 58W</t>
  </si>
  <si>
    <t>svítidlo záři 136/1x36W/IP65/el.předř., kryt PC</t>
  </si>
  <si>
    <t>zářivka lineární T8 pr26mm/L1200mm/G13 36W</t>
  </si>
  <si>
    <t>svítidlo záři 236/2x36W/IP65/el.předř.kryt PC</t>
  </si>
  <si>
    <t>startér zářivkový</t>
  </si>
  <si>
    <t>svítidlo záři 158/1x58W/IP65/el.předř. krytPC</t>
  </si>
  <si>
    <t>svít Zář 1x18W IP65 kulaté"čočka",čiré</t>
  </si>
  <si>
    <t>zářivka 1-paticová(G24d2) typ CF-D/18W</t>
  </si>
  <si>
    <t>svít Zář 1x18W interiér kulaté"čočka" opál</t>
  </si>
  <si>
    <t>svít Zář 2x18W interiér kulaté"čočka" opál</t>
  </si>
  <si>
    <t>svít Zář 2x24W interiér kulaté"čočka" opál</t>
  </si>
  <si>
    <t>zářivka 1-paticová(G24d2) typ CF-D/24W</t>
  </si>
  <si>
    <t>kompakt.zářivka 24W, E27</t>
  </si>
  <si>
    <t>venk. světlomet LED/10W/+čidlo pohybu</t>
  </si>
  <si>
    <t>3pol vypínač 16A uzam</t>
  </si>
  <si>
    <t>plast.nástěnné tlač. 10A/250Vstř ř.1/0</t>
  </si>
  <si>
    <t>nouz.modul do pro zářivku 1x36W/1h</t>
  </si>
  <si>
    <t>nouzové svítidlo 1hod/1x8W</t>
  </si>
  <si>
    <t>reverzační 3f skříň 400/25A -pož.kovová opona</t>
  </si>
  <si>
    <t>lišta vkládací LV 11x10</t>
  </si>
  <si>
    <t>válcovaný profil ocel tř.11</t>
  </si>
  <si>
    <t>kg</t>
  </si>
  <si>
    <t>přepínač 10A/250Vstř IP44 řaz.5</t>
  </si>
  <si>
    <t>SESTAVA  spínač 1pól Tango 10A/250Vstř řaz.1</t>
  </si>
  <si>
    <t>spínač/strojek 10A/250Vstř 3558-A01340 řaz. 1,1So</t>
  </si>
  <si>
    <t>kryt spínače 1-duchý 3558A-A651 pro ř.1,6,7,1/0</t>
  </si>
  <si>
    <t>rámeček pro 1 přístroj Tango 3901A-B10</t>
  </si>
  <si>
    <t>SESTAVA  přepínač sériový Tango 10A/250Vstř řaz.5</t>
  </si>
  <si>
    <t>přepínač/strojek 10A/250Vstř 3558-A05340 řazení 5</t>
  </si>
  <si>
    <t>kryt spínače dělený 3558A-A652 pro ř.5,6+6,1/0+1/0</t>
  </si>
  <si>
    <t>SESTAVA  přepín střídavý Tango 10A/250Vstř řaz.6</t>
  </si>
  <si>
    <t>přepínač/strojek 10A/250Vstř 3558-A06340 řaz.6,6So</t>
  </si>
  <si>
    <t>SESTAVA  přepín stříd 2-tý Tango 10A/250Vstř ř.6+6</t>
  </si>
  <si>
    <t>přepínač/strojek 10A/250Vstř 3558-A52340 řaz.6+6</t>
  </si>
  <si>
    <t>SESTAVA  přepínač křížový Tango 10A/250Vstř ř.7</t>
  </si>
  <si>
    <t>přepínač/strojek 10A/250Vstř 3558-A07340 řaz.7,7So</t>
  </si>
  <si>
    <t>přepín 10A/250Vstř 3558A-06940 řazení6 IP44 Tango</t>
  </si>
  <si>
    <t>zásuvka 16A/250Vstř Tango 5518A-2999 IP44 clonky</t>
  </si>
  <si>
    <t>zásuvka 16A/250Vstř Tango 5518A-A2359 clonky</t>
  </si>
  <si>
    <t>2-zásuvka 16A/250Vstř Tango 5512A-2359 clonky</t>
  </si>
  <si>
    <t>2-zásuvka 16A/250Vstř Tango 5592A-A2349 chráněná</t>
  </si>
  <si>
    <t>3f sporák.vyp. pod omtítku 16A/400stř</t>
  </si>
  <si>
    <t>SESTAVA  ovladač zapín Tango 10A/250Vstř řaz.1/0</t>
  </si>
  <si>
    <t>ovladač/strojek 10A/250Vstř 3558-A91342 ř.1/0,S,So</t>
  </si>
  <si>
    <t>vodič 1-CHA-R 6zž</t>
  </si>
  <si>
    <t>kabel 1kV CHKE-R 3Jx1,5</t>
  </si>
  <si>
    <t>kabel 1kV CHKE-R 3Ox1,5</t>
  </si>
  <si>
    <t>kabel 1kV CHKE-R 3x2,5</t>
  </si>
  <si>
    <t>kabel 1kV CHKE-R 5x2,5</t>
  </si>
  <si>
    <t>kabel 1kV CHKE-R 5x4</t>
  </si>
  <si>
    <t>kabel 1kV CHKE-R 5x1,5</t>
  </si>
  <si>
    <t>kabel 1kV CHKE-V 3x1,5 FE180</t>
  </si>
  <si>
    <t>kabel 1kV CHKE-R 5x35</t>
  </si>
  <si>
    <t>kabel 1kV CHKE-R 5x10</t>
  </si>
  <si>
    <t>kabel 1kV CHKE-R 5x6</t>
  </si>
  <si>
    <t>kabelové oko Al lisovací 95x10 ALU</t>
  </si>
  <si>
    <t>svorka typ 016  3x2,5mm2 krabicová bezšroubová</t>
  </si>
  <si>
    <t>svorka typ 015  5x2,5mm2 krabicová bezšroubová</t>
  </si>
  <si>
    <t>kabel SYKFY 5x2x0,5</t>
  </si>
  <si>
    <t>kabel JYTY 4x1</t>
  </si>
  <si>
    <t>svorka zemnící Bernard/ZSA16</t>
  </si>
  <si>
    <t>pásek Cu ke svorce Bernard</t>
  </si>
  <si>
    <t>krabice přístrojová KP68/2HF</t>
  </si>
  <si>
    <t>krabice univerzální KU68-1901HF</t>
  </si>
  <si>
    <t>svorkovnice S-66</t>
  </si>
  <si>
    <t>trubka ohebná superflex HFPP 1216E</t>
  </si>
  <si>
    <t>trubka ohebná superflex HFPP 1232</t>
  </si>
  <si>
    <t>krabice KSK80/IP66 81x81x51mm HF</t>
  </si>
  <si>
    <t>krabice KSK100/IP66 101x101x61mm HF</t>
  </si>
  <si>
    <t>asfalt 80</t>
  </si>
  <si>
    <t>uzemňov.vedení v zemi úplná mtž FeZn pr.8-10mm</t>
  </si>
  <si>
    <t>rozvodnice do hmotnosti 20kg</t>
  </si>
  <si>
    <t>rozvodnice do hmotnosti 50kg</t>
  </si>
  <si>
    <t>doplň.vyr.cívky v R-opona</t>
  </si>
  <si>
    <t>jistič vč.zapojení 1pól/25A</t>
  </si>
  <si>
    <t>svítidlo zářivkové průmyslové stropní/2 zdroje</t>
  </si>
  <si>
    <t>svítidlo zářivkové průmyslové stropní/1 zdroj</t>
  </si>
  <si>
    <t>svítidlo zářivkové příložné kompaktní</t>
  </si>
  <si>
    <t>svítidlo příložné,stropní-demont a zpětná monáž</t>
  </si>
  <si>
    <t>svítidlo repase-očištění,oprava,výměna zdrojů</t>
  </si>
  <si>
    <t>světlomet LED</t>
  </si>
  <si>
    <t>skříň litinová, Al nebo plast do hmotnosti 10kg</t>
  </si>
  <si>
    <t>spínač nástěnný od IP.2 vč.zapojení 1pólový/ř.1</t>
  </si>
  <si>
    <t>nouzové orientační svítidlo zářivkové</t>
  </si>
  <si>
    <t>rozvodnice do hmotnosti 200kg</t>
  </si>
  <si>
    <t>minilišta vkládací pevně uložená do š.20mm</t>
  </si>
  <si>
    <t>ocelová nosná konstrukce klasická vč.zhotovení</t>
  </si>
  <si>
    <t>nespec. práce v rozvodně s RH,úprava zdvoj.podlahy</t>
  </si>
  <si>
    <t>h</t>
  </si>
  <si>
    <t>přepínač nástěnný od IP.2 vč.zapojení sériový/ř.5</t>
  </si>
  <si>
    <t>spínač zapuštěný vč.zapojení 1pólový/řazení 1</t>
  </si>
  <si>
    <t>přepínač zapuštěný vč.zapojení sériový/řazení 5-5A</t>
  </si>
  <si>
    <t>přepínač zapuštěný vč.zapojení střídavý/řazení 6</t>
  </si>
  <si>
    <t>přepínač zapuštěný vč.zapojení křížový/řazení 7</t>
  </si>
  <si>
    <t>zásuvka domovní zapuštěná vč.zapojení</t>
  </si>
  <si>
    <t>zásuvka domovní zapuštěná vč.zapojení průběžně</t>
  </si>
  <si>
    <t>spínač 3pól/25A/400V(sporák přípoj)vč.zapoj nástěn</t>
  </si>
  <si>
    <t>ovladač zapuštěný vč.zapojení tlačítkový/ř.1/0</t>
  </si>
  <si>
    <t>vodič Cu(-CY,CYA) pevně uložený do 1x35</t>
  </si>
  <si>
    <t>kabel(-1kV CHKE) pevně uložený do 2x4/3x2,5/4x1,5</t>
  </si>
  <si>
    <t>kabel(-1kV CHKE) pevně ul.do 3x6/4x4/5x2,5/7x1,5</t>
  </si>
  <si>
    <t>kabel(-1kV CHKE)pevně do 3x16/4x10/7x6/12x1,5/19x1</t>
  </si>
  <si>
    <t>kabel(-1kV CHKE) pevně do 3x95/4x70/5x35/48x2,5</t>
  </si>
  <si>
    <t>kabel(-1kV CHKE)pevně 3x25/4x16/12x4/19x2,5/24x1,5</t>
  </si>
  <si>
    <t>ukončení v rozvaděči vč.zapojení vodiče do 35mm2</t>
  </si>
  <si>
    <t>ukončení v rozvaděči vč.zapojení vodiče do 95mm2</t>
  </si>
  <si>
    <t>ukončení v rozvaděči vč.zapojení vodiče do 6mm2</t>
  </si>
  <si>
    <t>ukončení v rozvaděči vč.zapojení vodiče do 2,5mm2</t>
  </si>
  <si>
    <t>ukončení na svorkovnici vodič do 70mm2</t>
  </si>
  <si>
    <t>ukončení kabelu v ucpávce do P21</t>
  </si>
  <si>
    <t>ukončení kabelu v ucpávce do P36</t>
  </si>
  <si>
    <t>vodič/kabel v trubce jednotková hmotnost do 0,4kg</t>
  </si>
  <si>
    <t>kabel NCEY/JYTY pevně uložený do 19x1</t>
  </si>
  <si>
    <t>svorka na potrubí vč.pásku (Bernard)</t>
  </si>
  <si>
    <t>ochrana zemní svorky asfaltovým nátěrem</t>
  </si>
  <si>
    <t>krabice přístrojová bez zapojení</t>
  </si>
  <si>
    <t>trubka plast ohebná,pod omítkou,typ 2316/pr.16</t>
  </si>
  <si>
    <t>trubka plast ohebná,pod omítkou,typ 2336/pr.36</t>
  </si>
  <si>
    <t>krabice plast pro P rozvod vč.zapojení 8111</t>
  </si>
  <si>
    <t>demontáže, uvolnění kabel.tras</t>
  </si>
  <si>
    <t>demontáže přístrojů a nefunkč. zařízení, rozvaděčů</t>
  </si>
  <si>
    <t>výkop kabel.rýhy šířka 35/hloubka 90cm tz.3/ko1.5</t>
  </si>
  <si>
    <t>vytrhání mozaik dlažby v písku</t>
  </si>
  <si>
    <t>m2</t>
  </si>
  <si>
    <t>jáma úplná pro zemnící desku 2000x250x3 tz.3/ko1.5</t>
  </si>
  <si>
    <t>zához kabelové rýhy šířka 35/hloubka 90cm tz.3</t>
  </si>
  <si>
    <t>dlažba mozaik vápencový pokládka bez materiálu</t>
  </si>
  <si>
    <t>poplatek za recyklaci svítidla</t>
  </si>
  <si>
    <t>poplatek za recyklaci světelného zdroje</t>
  </si>
  <si>
    <t>protipož. ucpávka kabel. prostupu 500x100</t>
  </si>
  <si>
    <t>součinnost správce divadla</t>
  </si>
  <si>
    <t>hod</t>
  </si>
  <si>
    <t>dozory správce sítě(rozvodného závodu)-odběr O2</t>
  </si>
  <si>
    <t>zajištění provizorního napájení</t>
  </si>
  <si>
    <t>zazdívka otvoru ve zdivu/cihla/do 1,00m2/tl.0,15m</t>
  </si>
  <si>
    <t>zazdívka otvoru ve zdivu/cihla/do 0,25m2/tl.0,10m</t>
  </si>
  <si>
    <t>koberec dielektrický 2x1m</t>
  </si>
  <si>
    <t>držák pojistek D1PH</t>
  </si>
  <si>
    <t>p.č.</t>
  </si>
  <si>
    <t>č.položky</t>
  </si>
  <si>
    <t>popis položky</t>
  </si>
  <si>
    <t>mj.</t>
  </si>
  <si>
    <t>množství</t>
  </si>
  <si>
    <t xml:space="preserve">cena/mj.     </t>
  </si>
  <si>
    <t>cena celkem</t>
  </si>
  <si>
    <t/>
  </si>
  <si>
    <t>název akce: Nymburk - Hálkovo městské divadlo</t>
  </si>
  <si>
    <t>soubor: - Rekonstrukce elektroinstalace</t>
  </si>
  <si>
    <t>Dodávky zařízení</t>
  </si>
  <si>
    <t>součet</t>
  </si>
  <si>
    <t>Materiál elektromontážní</t>
  </si>
  <si>
    <t>Materiál zemní</t>
  </si>
  <si>
    <t>Elektromontáže</t>
  </si>
  <si>
    <t>Demontáže</t>
  </si>
  <si>
    <t>Zemní práce</t>
  </si>
  <si>
    <t>Ostatní náklady</t>
  </si>
  <si>
    <t>Ochranné a pracovní pomůcky</t>
  </si>
  <si>
    <t>Soupis položek</t>
  </si>
  <si>
    <t>Rekapitulace ceny</t>
  </si>
  <si>
    <t>%</t>
  </si>
  <si>
    <t>základ</t>
  </si>
  <si>
    <t>cena /Kč/</t>
  </si>
  <si>
    <t>dodávky zařízení</t>
  </si>
  <si>
    <t>doprava dodávek</t>
  </si>
  <si>
    <t>přesun dodávek</t>
  </si>
  <si>
    <t>materiál elektromontážní</t>
  </si>
  <si>
    <t>prořez</t>
  </si>
  <si>
    <t>materiál podružný</t>
  </si>
  <si>
    <t>materiál zemní</t>
  </si>
  <si>
    <t>elektromontáže</t>
  </si>
  <si>
    <t>demontáže</t>
  </si>
  <si>
    <t>zemní práce</t>
  </si>
  <si>
    <t>PPV pro elektromontáže</t>
  </si>
  <si>
    <t>PPV pro zemní práce</t>
  </si>
  <si>
    <t>dodávky celkem</t>
  </si>
  <si>
    <t>materiál+výkony celkem</t>
  </si>
  <si>
    <t>ostatní náklady</t>
  </si>
  <si>
    <t>NÁKLADY hl.II celkem</t>
  </si>
  <si>
    <t>zařízení staveniště</t>
  </si>
  <si>
    <t>průzkumy,zjišť stáv.stavu el.</t>
  </si>
  <si>
    <t>NÁKLADY hl.VI celkem</t>
  </si>
  <si>
    <t>kompletační činnost</t>
  </si>
  <si>
    <t>revize</t>
  </si>
  <si>
    <t>komplexní zkoušky</t>
  </si>
  <si>
    <t>ochranné a pracovní pomůcky</t>
  </si>
  <si>
    <t>součinnost s O2-vysílač.GSM</t>
  </si>
  <si>
    <t>NÁKLADY hl.XI celkem</t>
  </si>
  <si>
    <t>NÁKLADY hl.I celkem</t>
  </si>
  <si>
    <t>cena bez DPH</t>
  </si>
  <si>
    <t>DPH základní sazba</t>
  </si>
  <si>
    <t>CENA vč.DPH (Kč)</t>
  </si>
  <si>
    <t>projekty - 2 x dokumentace skutečného provedení včetně CD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</si>
</sst>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000000"/>
    <numFmt numFmtId="165" formatCode="0.00;0.00;"/>
    <numFmt numFmtId="166" formatCode="#\ ###\ ##0;#\ ###\ ##0;"/>
    <numFmt numFmtId="167" formatCode="##\ ###\ ##0;##\ ###\ ##0;"/>
  </numFmts>
  <fonts count="2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sz val="11"/>
      <color rgb="FF9C65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theme="1"/>
      <name val="Times New Roman CE"/>
      <charset val="238"/>
    </font>
    <font>
      <b/>
      <sz val="11"/>
      <color theme="1"/>
      <name val="Times New Roman CE"/>
      <charset val="238"/>
    </font>
    <font>
      <b/>
      <sz val="12"/>
      <color theme="1"/>
      <name val="Times New Roman CE"/>
      <charset val="238"/>
    </font>
    <font>
      <b/>
      <sz val="16"/>
      <color theme="1"/>
      <name val="Times New Roman CE"/>
      <charset val="238"/>
    </font>
    <font>
      <b/>
      <sz val="10"/>
      <color theme="1"/>
      <name val="Times New Roman CE"/>
      <charset val="238"/>
    </font>
    <font>
      <sz val="10"/>
      <color theme="1"/>
      <name val="Times New Roman CE"/>
      <charset val="238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C7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</fills>
  <borders count="4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2">
    <xf numFmtId="0" fontId="0" fillId="0" borderId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3" fillId="0" borderId="32" applyNumberFormat="0" applyFill="0" applyAlignment="0" applyProtection="0"/>
    <xf numFmtId="0" fontId="4" fillId="21" borderId="0" applyNumberFormat="0" applyBorder="0" applyAlignment="0" applyProtection="0"/>
    <xf numFmtId="0" fontId="5" fillId="22" borderId="33" applyNumberFormat="0" applyAlignment="0" applyProtection="0"/>
    <xf numFmtId="0" fontId="6" fillId="0" borderId="34" applyNumberFormat="0" applyFill="0" applyAlignment="0" applyProtection="0"/>
    <xf numFmtId="0" fontId="7" fillId="0" borderId="35" applyNumberFormat="0" applyFill="0" applyAlignment="0" applyProtection="0"/>
    <xf numFmtId="0" fontId="8" fillId="0" borderId="36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23" borderId="0" applyNumberFormat="0" applyBorder="0" applyAlignment="0" applyProtection="0"/>
    <xf numFmtId="0" fontId="1" fillId="24" borderId="37" applyNumberFormat="0" applyFont="0" applyAlignment="0" applyProtection="0"/>
    <xf numFmtId="0" fontId="11" fillId="0" borderId="38" applyNumberFormat="0" applyFill="0" applyAlignment="0" applyProtection="0"/>
    <xf numFmtId="0" fontId="12" fillId="25" borderId="0" applyNumberFormat="0" applyBorder="0" applyAlignment="0" applyProtection="0"/>
    <xf numFmtId="0" fontId="13" fillId="0" borderId="0" applyNumberFormat="0" applyFill="0" applyBorder="0" applyAlignment="0" applyProtection="0"/>
    <xf numFmtId="0" fontId="14" fillId="26" borderId="39" applyNumberFormat="0" applyAlignment="0" applyProtection="0"/>
    <xf numFmtId="0" fontId="15" fillId="27" borderId="39" applyNumberFormat="0" applyAlignment="0" applyProtection="0"/>
    <xf numFmtId="0" fontId="16" fillId="27" borderId="40" applyNumberFormat="0" applyAlignment="0" applyProtection="0"/>
    <xf numFmtId="0" fontId="17" fillId="0" borderId="0" applyNumberFormat="0" applyFill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</cellStyleXfs>
  <cellXfs count="85">
    <xf numFmtId="0" fontId="0" fillId="0" borderId="0" xfId="0"/>
    <xf numFmtId="0" fontId="18" fillId="0" borderId="0" xfId="0" applyFont="1"/>
    <xf numFmtId="2" fontId="18" fillId="0" borderId="0" xfId="0" applyNumberFormat="1" applyFont="1"/>
    <xf numFmtId="164" fontId="18" fillId="0" borderId="0" xfId="0" applyNumberFormat="1" applyFont="1"/>
    <xf numFmtId="165" fontId="18" fillId="0" borderId="0" xfId="0" applyNumberFormat="1" applyFont="1"/>
    <xf numFmtId="0" fontId="19" fillId="0" borderId="0" xfId="0" applyFont="1"/>
    <xf numFmtId="0" fontId="20" fillId="0" borderId="0" xfId="0" applyFont="1"/>
    <xf numFmtId="0" fontId="21" fillId="0" borderId="0" xfId="0" applyFont="1" applyAlignment="1">
      <alignment vertical="center"/>
    </xf>
    <xf numFmtId="0" fontId="22" fillId="0" borderId="0" xfId="0" applyFont="1"/>
    <xf numFmtId="0" fontId="22" fillId="0" borderId="0" xfId="0" quotePrefix="1" applyFont="1"/>
    <xf numFmtId="0" fontId="18" fillId="0" borderId="1" xfId="0" applyFont="1" applyBorder="1"/>
    <xf numFmtId="49" fontId="18" fillId="0" borderId="1" xfId="0" applyNumberFormat="1" applyFont="1" applyBorder="1"/>
    <xf numFmtId="164" fontId="18" fillId="0" borderId="1" xfId="0" applyNumberFormat="1" applyFont="1" applyBorder="1"/>
    <xf numFmtId="2" fontId="18" fillId="0" borderId="1" xfId="0" applyNumberFormat="1" applyFont="1" applyBorder="1"/>
    <xf numFmtId="49" fontId="18" fillId="0" borderId="2" xfId="0" applyNumberFormat="1" applyFont="1" applyBorder="1"/>
    <xf numFmtId="164" fontId="18" fillId="0" borderId="2" xfId="0" applyNumberFormat="1" applyFont="1" applyBorder="1"/>
    <xf numFmtId="2" fontId="18" fillId="0" borderId="2" xfId="0" applyNumberFormat="1" applyFont="1" applyBorder="1"/>
    <xf numFmtId="49" fontId="19" fillId="2" borderId="0" xfId="0" applyNumberFormat="1" applyFont="1" applyFill="1" applyBorder="1"/>
    <xf numFmtId="164" fontId="19" fillId="2" borderId="0" xfId="0" applyNumberFormat="1" applyFont="1" applyFill="1" applyBorder="1"/>
    <xf numFmtId="2" fontId="19" fillId="2" borderId="0" xfId="0" applyNumberFormat="1" applyFont="1" applyFill="1" applyBorder="1"/>
    <xf numFmtId="49" fontId="20" fillId="0" borderId="3" xfId="0" applyNumberFormat="1" applyFont="1" applyBorder="1"/>
    <xf numFmtId="164" fontId="20" fillId="0" borderId="3" xfId="0" applyNumberFormat="1" applyFont="1" applyBorder="1"/>
    <xf numFmtId="2" fontId="20" fillId="0" borderId="3" xfId="0" applyNumberFormat="1" applyFont="1" applyBorder="1"/>
    <xf numFmtId="0" fontId="18" fillId="0" borderId="4" xfId="0" applyFont="1" applyBorder="1"/>
    <xf numFmtId="164" fontId="18" fillId="0" borderId="4" xfId="0" applyNumberFormat="1" applyFont="1" applyBorder="1"/>
    <xf numFmtId="2" fontId="18" fillId="0" borderId="4" xfId="0" applyNumberFormat="1" applyFont="1" applyBorder="1"/>
    <xf numFmtId="0" fontId="18" fillId="0" borderId="5" xfId="0" applyFont="1" applyBorder="1"/>
    <xf numFmtId="165" fontId="18" fillId="0" borderId="6" xfId="0" applyNumberFormat="1" applyFont="1" applyBorder="1"/>
    <xf numFmtId="0" fontId="20" fillId="0" borderId="7" xfId="0" applyFont="1" applyBorder="1"/>
    <xf numFmtId="164" fontId="20" fillId="0" borderId="0" xfId="0" applyNumberFormat="1" applyFont="1" applyBorder="1"/>
    <xf numFmtId="0" fontId="20" fillId="0" borderId="0" xfId="0" applyFont="1" applyBorder="1"/>
    <xf numFmtId="2" fontId="20" fillId="0" borderId="0" xfId="0" applyNumberFormat="1" applyFont="1" applyBorder="1"/>
    <xf numFmtId="165" fontId="20" fillId="0" borderId="8" xfId="0" applyNumberFormat="1" applyFont="1" applyBorder="1"/>
    <xf numFmtId="0" fontId="18" fillId="0" borderId="9" xfId="0" applyFont="1" applyBorder="1"/>
    <xf numFmtId="165" fontId="18" fillId="0" borderId="10" xfId="0" applyNumberFormat="1" applyFont="1" applyBorder="1"/>
    <xf numFmtId="0" fontId="18" fillId="0" borderId="11" xfId="0" applyFont="1" applyBorder="1"/>
    <xf numFmtId="165" fontId="18" fillId="0" borderId="12" xfId="0" applyNumberFormat="1" applyFont="1" applyBorder="1"/>
    <xf numFmtId="0" fontId="19" fillId="2" borderId="7" xfId="0" applyFont="1" applyFill="1" applyBorder="1"/>
    <xf numFmtId="165" fontId="19" fillId="2" borderId="8" xfId="0" applyNumberFormat="1" applyFont="1" applyFill="1" applyBorder="1"/>
    <xf numFmtId="0" fontId="20" fillId="0" borderId="13" xfId="0" applyFont="1" applyBorder="1"/>
    <xf numFmtId="165" fontId="20" fillId="0" borderId="14" xfId="0" applyNumberFormat="1" applyFont="1" applyBorder="1"/>
    <xf numFmtId="0" fontId="19" fillId="2" borderId="15" xfId="0" applyFont="1" applyFill="1" applyBorder="1"/>
    <xf numFmtId="164" fontId="19" fillId="2" borderId="16" xfId="0" applyNumberFormat="1" applyFont="1" applyFill="1" applyBorder="1"/>
    <xf numFmtId="0" fontId="19" fillId="2" borderId="16" xfId="0" applyFont="1" applyFill="1" applyBorder="1"/>
    <xf numFmtId="2" fontId="19" fillId="2" borderId="16" xfId="0" applyNumberFormat="1" applyFont="1" applyFill="1" applyBorder="1"/>
    <xf numFmtId="165" fontId="19" fillId="2" borderId="17" xfId="0" applyNumberFormat="1" applyFont="1" applyFill="1" applyBorder="1"/>
    <xf numFmtId="0" fontId="21" fillId="2" borderId="0" xfId="0" applyFont="1" applyFill="1" applyAlignment="1">
      <alignment vertical="center"/>
    </xf>
    <xf numFmtId="0" fontId="23" fillId="0" borderId="0" xfId="0" applyFont="1"/>
    <xf numFmtId="167" fontId="18" fillId="0" borderId="0" xfId="0" applyNumberFormat="1" applyFont="1"/>
    <xf numFmtId="166" fontId="18" fillId="0" borderId="0" xfId="0" applyNumberFormat="1" applyFont="1"/>
    <xf numFmtId="0" fontId="21" fillId="2" borderId="19" xfId="0" applyFont="1" applyFill="1" applyBorder="1" applyAlignment="1">
      <alignment vertical="center"/>
    </xf>
    <xf numFmtId="0" fontId="21" fillId="2" borderId="18" xfId="0" applyFont="1" applyFill="1" applyBorder="1" applyAlignment="1">
      <alignment vertical="center"/>
    </xf>
    <xf numFmtId="2" fontId="21" fillId="2" borderId="18" xfId="0" applyNumberFormat="1" applyFont="1" applyFill="1" applyBorder="1" applyAlignment="1">
      <alignment vertical="center"/>
    </xf>
    <xf numFmtId="166" fontId="21" fillId="2" borderId="18" xfId="0" applyNumberFormat="1" applyFont="1" applyFill="1" applyBorder="1" applyAlignment="1">
      <alignment vertical="center"/>
    </xf>
    <xf numFmtId="167" fontId="21" fillId="2" borderId="20" xfId="0" applyNumberFormat="1" applyFont="1" applyFill="1" applyBorder="1" applyAlignment="1">
      <alignment vertical="center"/>
    </xf>
    <xf numFmtId="0" fontId="23" fillId="0" borderId="5" xfId="0" applyFont="1" applyBorder="1" applyAlignment="1">
      <alignment horizontal="right"/>
    </xf>
    <xf numFmtId="0" fontId="23" fillId="0" borderId="4" xfId="0" applyFont="1" applyBorder="1" applyAlignment="1">
      <alignment horizontal="right"/>
    </xf>
    <xf numFmtId="2" fontId="23" fillId="0" borderId="4" xfId="0" applyNumberFormat="1" applyFont="1" applyBorder="1" applyAlignment="1">
      <alignment horizontal="right"/>
    </xf>
    <xf numFmtId="166" fontId="23" fillId="0" borderId="4" xfId="0" applyNumberFormat="1" applyFont="1" applyBorder="1" applyAlignment="1">
      <alignment horizontal="right"/>
    </xf>
    <xf numFmtId="167" fontId="23" fillId="0" borderId="6" xfId="0" applyNumberFormat="1" applyFont="1" applyBorder="1" applyAlignment="1">
      <alignment horizontal="right"/>
    </xf>
    <xf numFmtId="0" fontId="23" fillId="0" borderId="9" xfId="0" applyFont="1" applyBorder="1"/>
    <xf numFmtId="49" fontId="23" fillId="0" borderId="21" xfId="0" applyNumberFormat="1" applyFont="1" applyBorder="1"/>
    <xf numFmtId="2" fontId="23" fillId="0" borderId="1" xfId="0" applyNumberFormat="1" applyFont="1" applyBorder="1"/>
    <xf numFmtId="166" fontId="23" fillId="0" borderId="1" xfId="0" applyNumberFormat="1" applyFont="1" applyBorder="1"/>
    <xf numFmtId="167" fontId="23" fillId="0" borderId="10" xfId="0" applyNumberFormat="1" applyFont="1" applyBorder="1"/>
    <xf numFmtId="0" fontId="23" fillId="0" borderId="22" xfId="0" applyFont="1" applyBorder="1"/>
    <xf numFmtId="49" fontId="23" fillId="0" borderId="23" xfId="0" applyNumberFormat="1" applyFont="1" applyBorder="1"/>
    <xf numFmtId="2" fontId="23" fillId="0" borderId="24" xfId="0" applyNumberFormat="1" applyFont="1" applyBorder="1"/>
    <xf numFmtId="166" fontId="23" fillId="0" borderId="24" xfId="0" applyNumberFormat="1" applyFont="1" applyBorder="1"/>
    <xf numFmtId="167" fontId="23" fillId="0" borderId="25" xfId="0" applyNumberFormat="1" applyFont="1" applyBorder="1"/>
    <xf numFmtId="0" fontId="23" fillId="2" borderId="19" xfId="0" applyFont="1" applyFill="1" applyBorder="1"/>
    <xf numFmtId="49" fontId="23" fillId="2" borderId="18" xfId="0" applyNumberFormat="1" applyFont="1" applyFill="1" applyBorder="1"/>
    <xf numFmtId="2" fontId="23" fillId="2" borderId="18" xfId="0" applyNumberFormat="1" applyFont="1" applyFill="1" applyBorder="1"/>
    <xf numFmtId="166" fontId="23" fillId="2" borderId="18" xfId="0" applyNumberFormat="1" applyFont="1" applyFill="1" applyBorder="1"/>
    <xf numFmtId="167" fontId="23" fillId="2" borderId="20" xfId="0" applyNumberFormat="1" applyFont="1" applyFill="1" applyBorder="1"/>
    <xf numFmtId="0" fontId="23" fillId="0" borderId="26" xfId="0" applyFont="1" applyBorder="1"/>
    <xf numFmtId="49" fontId="23" fillId="0" borderId="3" xfId="0" applyNumberFormat="1" applyFont="1" applyBorder="1"/>
    <xf numFmtId="2" fontId="23" fillId="0" borderId="27" xfId="0" applyNumberFormat="1" applyFont="1" applyBorder="1"/>
    <xf numFmtId="166" fontId="23" fillId="0" borderId="27" xfId="0" applyNumberFormat="1" applyFont="1" applyBorder="1"/>
    <xf numFmtId="167" fontId="23" fillId="0" borderId="28" xfId="0" applyNumberFormat="1" applyFont="1" applyBorder="1"/>
    <xf numFmtId="0" fontId="22" fillId="0" borderId="29" xfId="0" applyFont="1" applyBorder="1"/>
    <xf numFmtId="49" fontId="22" fillId="0" borderId="30" xfId="0" applyNumberFormat="1" applyFont="1" applyBorder="1"/>
    <xf numFmtId="2" fontId="22" fillId="0" borderId="30" xfId="0" applyNumberFormat="1" applyFont="1" applyBorder="1"/>
    <xf numFmtId="166" fontId="22" fillId="0" borderId="30" xfId="0" applyNumberFormat="1" applyFont="1" applyBorder="1"/>
    <xf numFmtId="167" fontId="22" fillId="0" borderId="31" xfId="0" applyNumberFormat="1" applyFont="1" applyBorder="1"/>
  </cellXfs>
  <cellStyles count="42">
    <cellStyle name="20 % – Zvýraznění1" xfId="1" builtinId="30" customBuiltin="1"/>
    <cellStyle name="20 % – Zvýraznění2" xfId="2" builtinId="34" customBuiltin="1"/>
    <cellStyle name="20 % – Zvýraznění3" xfId="3" builtinId="38" customBuiltin="1"/>
    <cellStyle name="20 % – Zvýraznění4" xfId="4" builtinId="42" customBuiltin="1"/>
    <cellStyle name="20 % – Zvýraznění5" xfId="5" builtinId="46" customBuiltin="1"/>
    <cellStyle name="20 % – Zvýraznění6" xfId="6" builtinId="50" customBuiltin="1"/>
    <cellStyle name="40 % – Zvýraznění1" xfId="7" builtinId="31" customBuiltin="1"/>
    <cellStyle name="40 % – Zvýraznění2" xfId="8" builtinId="35" customBuiltin="1"/>
    <cellStyle name="40 % – Zvýraznění3" xfId="9" builtinId="39" customBuiltin="1"/>
    <cellStyle name="40 % – Zvýraznění4" xfId="10" builtinId="43" customBuiltin="1"/>
    <cellStyle name="40 % – Zvýraznění5" xfId="11" builtinId="47" customBuiltin="1"/>
    <cellStyle name="40 % – Zvýraznění6" xfId="12" builtinId="51" customBuiltin="1"/>
    <cellStyle name="60 % – Zvýraznění1" xfId="13" builtinId="32" customBuiltin="1"/>
    <cellStyle name="60 % – Zvýraznění2" xfId="14" builtinId="36" customBuiltin="1"/>
    <cellStyle name="60 % – Zvýraznění3" xfId="15" builtinId="40" customBuiltin="1"/>
    <cellStyle name="60 % – Zvýraznění4" xfId="16" builtinId="44" customBuiltin="1"/>
    <cellStyle name="60 % – Zvýraznění5" xfId="17" builtinId="48" customBuiltin="1"/>
    <cellStyle name="60 % – Zvýraznění6" xfId="18" builtinId="52" customBuiltin="1"/>
    <cellStyle name="Celkem" xfId="19" builtinId="25" customBuiltin="1"/>
    <cellStyle name="Chybně" xfId="20" builtinId="27" customBuiltin="1"/>
    <cellStyle name="Kontrolní buňka" xfId="21" builtinId="23" customBuiltin="1"/>
    <cellStyle name="Nadpis 1" xfId="22" builtinId="16" customBuiltin="1"/>
    <cellStyle name="Nadpis 2" xfId="23" builtinId="17" customBuiltin="1"/>
    <cellStyle name="Nadpis 3" xfId="24" builtinId="18" customBuiltin="1"/>
    <cellStyle name="Nadpis 4" xfId="25" builtinId="19" customBuiltin="1"/>
    <cellStyle name="Název" xfId="26" builtinId="15" customBuiltin="1"/>
    <cellStyle name="Neutrální" xfId="27" builtinId="28" customBuiltin="1"/>
    <cellStyle name="Normální" xfId="0" builtinId="0"/>
    <cellStyle name="Poznámka" xfId="28" builtinId="10" customBuiltin="1"/>
    <cellStyle name="Propojená buňka" xfId="29" builtinId="24" customBuiltin="1"/>
    <cellStyle name="Správně" xfId="30" builtinId="26" customBuiltin="1"/>
    <cellStyle name="Text upozornění" xfId="31" builtinId="11" customBuiltin="1"/>
    <cellStyle name="Vstup" xfId="32" builtinId="20" customBuiltin="1"/>
    <cellStyle name="Výpočet" xfId="33" builtinId="22" customBuiltin="1"/>
    <cellStyle name="Výstup" xfId="34" builtinId="21" customBuiltin="1"/>
    <cellStyle name="Vysvětlující text" xfId="35" builtinId="53" customBuiltin="1"/>
    <cellStyle name="Zvýraznění 1" xfId="36" builtinId="29" customBuiltin="1"/>
    <cellStyle name="Zvýraznění 2" xfId="37" builtinId="33" customBuiltin="1"/>
    <cellStyle name="Zvýraznění 3" xfId="38" builtinId="37" customBuiltin="1"/>
    <cellStyle name="Zvýraznění 4" xfId="39" builtinId="41" customBuiltin="1"/>
    <cellStyle name="Zvýraznění 5" xfId="40" builtinId="45" customBuiltin="1"/>
    <cellStyle name="Zvýraznění 6" xfId="41" builtinId="49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97"/>
  <sheetViews>
    <sheetView tabSelected="1" workbookViewId="0">
      <selection activeCell="C38" sqref="C38"/>
    </sheetView>
  </sheetViews>
  <sheetFormatPr defaultColWidth="9.109375" defaultRowHeight="13.8" x14ac:dyDescent="0.25"/>
  <cols>
    <col min="1" max="1" width="4.109375" style="1" bestFit="1" customWidth="1"/>
    <col min="2" max="2" width="10" style="1" bestFit="1" customWidth="1"/>
    <col min="3" max="3" width="53.109375" style="1" bestFit="1" customWidth="1"/>
    <col min="4" max="4" width="6" style="1" customWidth="1"/>
    <col min="5" max="5" width="8.33203125" style="1" bestFit="1" customWidth="1"/>
    <col min="6" max="6" width="11" style="1" bestFit="1" customWidth="1"/>
    <col min="7" max="7" width="12.44140625" style="1" customWidth="1"/>
    <col min="8" max="8" width="0.44140625" style="1" customWidth="1"/>
    <col min="9" max="9" width="9.109375" style="1" hidden="1" customWidth="1"/>
    <col min="10" max="16384" width="9.109375" style="1"/>
  </cols>
  <sheetData>
    <row r="1" spans="1:9" x14ac:dyDescent="0.25">
      <c r="D1" s="2"/>
      <c r="E1" s="49"/>
      <c r="F1" s="48"/>
    </row>
    <row r="2" spans="1:9" x14ac:dyDescent="0.25">
      <c r="D2" s="2"/>
      <c r="E2" s="49"/>
      <c r="F2" s="48"/>
    </row>
    <row r="3" spans="1:9" x14ac:dyDescent="0.25">
      <c r="A3" s="47"/>
      <c r="B3" s="9" t="s">
        <v>164</v>
      </c>
      <c r="C3" s="9"/>
      <c r="D3" s="2"/>
      <c r="E3" s="49"/>
      <c r="F3" s="48"/>
    </row>
    <row r="4" spans="1:9" x14ac:dyDescent="0.25">
      <c r="A4" s="47"/>
      <c r="B4" s="9" t="s">
        <v>165</v>
      </c>
      <c r="C4" s="9"/>
      <c r="D4" s="2"/>
      <c r="E4" s="49"/>
      <c r="F4" s="48"/>
    </row>
    <row r="5" spans="1:9" x14ac:dyDescent="0.25">
      <c r="A5" s="47"/>
      <c r="B5" s="9" t="s">
        <v>166</v>
      </c>
      <c r="C5" s="9"/>
      <c r="D5" s="2"/>
      <c r="E5" s="49"/>
      <c r="F5" s="48"/>
    </row>
    <row r="6" spans="1:9" ht="14.4" thickBot="1" x14ac:dyDescent="0.3">
      <c r="A6" s="47"/>
      <c r="B6" s="9"/>
      <c r="C6" s="9"/>
      <c r="D6" s="2"/>
      <c r="E6" s="49"/>
      <c r="F6" s="48"/>
    </row>
    <row r="7" spans="1:9" s="7" customFormat="1" ht="33.9" customHeight="1" thickBot="1" x14ac:dyDescent="0.35">
      <c r="A7" s="50" t="s">
        <v>177</v>
      </c>
      <c r="B7" s="51"/>
      <c r="C7" s="51"/>
      <c r="D7" s="51"/>
      <c r="E7" s="52"/>
      <c r="F7" s="53"/>
      <c r="G7" s="54"/>
    </row>
    <row r="8" spans="1:9" ht="14.4" thickBot="1" x14ac:dyDescent="0.3">
      <c r="A8" s="55" t="s">
        <v>157</v>
      </c>
      <c r="B8" s="56"/>
      <c r="C8" s="56"/>
      <c r="D8" s="56"/>
      <c r="E8" s="57" t="s">
        <v>178</v>
      </c>
      <c r="F8" s="58" t="s">
        <v>179</v>
      </c>
      <c r="G8" s="59" t="s">
        <v>180</v>
      </c>
    </row>
    <row r="9" spans="1:9" x14ac:dyDescent="0.25">
      <c r="A9" s="60">
        <v>1</v>
      </c>
      <c r="B9" s="61" t="s">
        <v>181</v>
      </c>
      <c r="C9" s="61"/>
      <c r="D9" s="61"/>
      <c r="E9" s="62"/>
      <c r="F9" s="63"/>
      <c r="G9" s="64">
        <f>eleinstalace!G61</f>
        <v>0</v>
      </c>
      <c r="I9" s="1">
        <v>9</v>
      </c>
    </row>
    <row r="10" spans="1:9" x14ac:dyDescent="0.25">
      <c r="A10" s="60">
        <v>2</v>
      </c>
      <c r="B10" s="61" t="s">
        <v>182</v>
      </c>
      <c r="C10" s="61"/>
      <c r="D10" s="61"/>
      <c r="E10" s="62">
        <v>3.6</v>
      </c>
      <c r="F10" s="63">
        <f>SUM(G9:G9)</f>
        <v>0</v>
      </c>
      <c r="G10" s="64">
        <f>E10*F10/100</f>
        <v>0</v>
      </c>
      <c r="I10" s="1">
        <v>10</v>
      </c>
    </row>
    <row r="11" spans="1:9" x14ac:dyDescent="0.25">
      <c r="A11" s="60">
        <v>3</v>
      </c>
      <c r="B11" s="61" t="s">
        <v>183</v>
      </c>
      <c r="C11" s="61"/>
      <c r="D11" s="61"/>
      <c r="E11" s="62">
        <v>1</v>
      </c>
      <c r="F11" s="63">
        <f>SUM(G9:G9)</f>
        <v>0</v>
      </c>
      <c r="G11" s="64">
        <f>E11*F11/100</f>
        <v>0</v>
      </c>
      <c r="I11" s="1">
        <v>12</v>
      </c>
    </row>
    <row r="12" spans="1:9" x14ac:dyDescent="0.25">
      <c r="A12" s="60">
        <v>4</v>
      </c>
      <c r="B12" s="61" t="s">
        <v>184</v>
      </c>
      <c r="C12" s="61"/>
      <c r="D12" s="61"/>
      <c r="E12" s="62"/>
      <c r="F12" s="63"/>
      <c r="G12" s="64">
        <f>eleinstalace!G151</f>
        <v>0</v>
      </c>
      <c r="I12" s="1">
        <v>13</v>
      </c>
    </row>
    <row r="13" spans="1:9" x14ac:dyDescent="0.25">
      <c r="A13" s="60">
        <v>5</v>
      </c>
      <c r="B13" s="61" t="s">
        <v>185</v>
      </c>
      <c r="C13" s="61"/>
      <c r="D13" s="61"/>
      <c r="E13" s="62">
        <v>5</v>
      </c>
      <c r="F13" s="63"/>
      <c r="G13" s="64">
        <f>E13*F13/100</f>
        <v>0</v>
      </c>
      <c r="I13" s="1">
        <v>14</v>
      </c>
    </row>
    <row r="14" spans="1:9" x14ac:dyDescent="0.25">
      <c r="A14" s="60">
        <v>6</v>
      </c>
      <c r="B14" s="61" t="s">
        <v>186</v>
      </c>
      <c r="C14" s="61"/>
      <c r="D14" s="61"/>
      <c r="E14" s="62">
        <v>3</v>
      </c>
      <c r="F14" s="63">
        <f>SUM(G12:G12)</f>
        <v>0</v>
      </c>
      <c r="G14" s="64">
        <f>E14*F14/100</f>
        <v>0</v>
      </c>
      <c r="I14" s="1">
        <v>15</v>
      </c>
    </row>
    <row r="15" spans="1:9" x14ac:dyDescent="0.25">
      <c r="A15" s="60">
        <v>7</v>
      </c>
      <c r="B15" s="61" t="s">
        <v>187</v>
      </c>
      <c r="C15" s="61"/>
      <c r="D15" s="61"/>
      <c r="E15" s="62"/>
      <c r="F15" s="63"/>
      <c r="G15" s="64">
        <f>eleinstalace!G154</f>
        <v>0</v>
      </c>
      <c r="I15" s="1">
        <v>17</v>
      </c>
    </row>
    <row r="16" spans="1:9" x14ac:dyDescent="0.25">
      <c r="A16" s="60">
        <v>8</v>
      </c>
      <c r="B16" s="61" t="s">
        <v>188</v>
      </c>
      <c r="C16" s="61"/>
      <c r="D16" s="61"/>
      <c r="E16" s="62"/>
      <c r="F16" s="63"/>
      <c r="G16" s="64">
        <f>eleinstalace!G232</f>
        <v>0</v>
      </c>
      <c r="H16" s="48">
        <f>SUM(G12:G14)</f>
        <v>0</v>
      </c>
      <c r="I16" s="1">
        <v>18</v>
      </c>
    </row>
    <row r="17" spans="1:9" x14ac:dyDescent="0.25">
      <c r="A17" s="60">
        <v>9</v>
      </c>
      <c r="B17" s="61" t="s">
        <v>189</v>
      </c>
      <c r="C17" s="61"/>
      <c r="D17" s="61"/>
      <c r="E17" s="62"/>
      <c r="F17" s="63"/>
      <c r="G17" s="64">
        <f>eleinstalace!G236</f>
        <v>0</v>
      </c>
      <c r="I17" s="1">
        <v>19</v>
      </c>
    </row>
    <row r="18" spans="1:9" x14ac:dyDescent="0.25">
      <c r="A18" s="60">
        <v>10</v>
      </c>
      <c r="B18" s="61" t="s">
        <v>190</v>
      </c>
      <c r="C18" s="61"/>
      <c r="D18" s="61"/>
      <c r="E18" s="62"/>
      <c r="F18" s="63"/>
      <c r="G18" s="64">
        <f>eleinstalace!G243</f>
        <v>0</v>
      </c>
      <c r="H18" s="48">
        <f>SUM(G15:G15)</f>
        <v>0</v>
      </c>
      <c r="I18" s="1">
        <v>21</v>
      </c>
    </row>
    <row r="19" spans="1:9" x14ac:dyDescent="0.25">
      <c r="A19" s="60">
        <v>11</v>
      </c>
      <c r="B19" s="61" t="s">
        <v>191</v>
      </c>
      <c r="C19" s="61"/>
      <c r="D19" s="61"/>
      <c r="E19" s="62">
        <v>6</v>
      </c>
      <c r="F19" s="63">
        <f>SUM(G16:H16)</f>
        <v>0</v>
      </c>
      <c r="G19" s="64">
        <f>E19*F19/100</f>
        <v>0</v>
      </c>
      <c r="I19" s="1">
        <v>22</v>
      </c>
    </row>
    <row r="20" spans="1:9" ht="14.4" thickBot="1" x14ac:dyDescent="0.3">
      <c r="A20" s="60">
        <v>12</v>
      </c>
      <c r="B20" s="61" t="s">
        <v>192</v>
      </c>
      <c r="C20" s="61"/>
      <c r="D20" s="61"/>
      <c r="E20" s="62">
        <v>1</v>
      </c>
      <c r="F20" s="63">
        <f>SUM(G18:H18)</f>
        <v>0</v>
      </c>
      <c r="G20" s="64">
        <f>E20*F20/100</f>
        <v>0</v>
      </c>
      <c r="I20" s="1">
        <v>23</v>
      </c>
    </row>
    <row r="21" spans="1:9" x14ac:dyDescent="0.25">
      <c r="A21" s="65">
        <v>13</v>
      </c>
      <c r="B21" s="66" t="s">
        <v>193</v>
      </c>
      <c r="C21" s="66"/>
      <c r="D21" s="66"/>
      <c r="E21" s="67"/>
      <c r="F21" s="68"/>
      <c r="G21" s="69">
        <f>SUM(G9:G10)</f>
        <v>0</v>
      </c>
      <c r="I21" s="1">
        <v>25</v>
      </c>
    </row>
    <row r="22" spans="1:9" x14ac:dyDescent="0.25">
      <c r="A22" s="60">
        <v>14</v>
      </c>
      <c r="B22" s="61" t="s">
        <v>194</v>
      </c>
      <c r="C22" s="61"/>
      <c r="D22" s="61"/>
      <c r="E22" s="62"/>
      <c r="F22" s="63"/>
      <c r="G22" s="64">
        <f>SUM(G11:G20)</f>
        <v>0</v>
      </c>
      <c r="I22" s="1">
        <v>26</v>
      </c>
    </row>
    <row r="23" spans="1:9" ht="14.4" thickBot="1" x14ac:dyDescent="0.3">
      <c r="A23" s="60">
        <v>15</v>
      </c>
      <c r="B23" s="61" t="s">
        <v>195</v>
      </c>
      <c r="C23" s="61"/>
      <c r="D23" s="61"/>
      <c r="E23" s="62"/>
      <c r="F23" s="63"/>
      <c r="G23" s="64">
        <f>eleinstalace!G271</f>
        <v>0</v>
      </c>
      <c r="I23" s="1">
        <v>27</v>
      </c>
    </row>
    <row r="24" spans="1:9" x14ac:dyDescent="0.25">
      <c r="A24" s="70">
        <v>16</v>
      </c>
      <c r="B24" s="71" t="s">
        <v>196</v>
      </c>
      <c r="C24" s="71"/>
      <c r="D24" s="71"/>
      <c r="E24" s="72"/>
      <c r="F24" s="73"/>
      <c r="G24" s="74">
        <f>SUM(G21:G23)</f>
        <v>0</v>
      </c>
      <c r="H24" s="48">
        <f>SUM(G24:G24)</f>
        <v>0</v>
      </c>
      <c r="I24" s="1">
        <v>28</v>
      </c>
    </row>
    <row r="25" spans="1:9" x14ac:dyDescent="0.25">
      <c r="A25" s="75"/>
      <c r="B25" s="76"/>
      <c r="C25" s="76"/>
      <c r="D25" s="76"/>
      <c r="E25" s="77"/>
      <c r="F25" s="78"/>
      <c r="G25" s="79"/>
    </row>
    <row r="26" spans="1:9" x14ac:dyDescent="0.25">
      <c r="A26" s="60">
        <v>17</v>
      </c>
      <c r="B26" s="61" t="s">
        <v>197</v>
      </c>
      <c r="C26" s="61"/>
      <c r="D26" s="61"/>
      <c r="E26" s="62">
        <v>2</v>
      </c>
      <c r="F26" s="63">
        <f>SUM(G22:G22)</f>
        <v>0</v>
      </c>
      <c r="G26" s="64">
        <f>E26*F26/100</f>
        <v>0</v>
      </c>
      <c r="I26" s="1">
        <v>30</v>
      </c>
    </row>
    <row r="27" spans="1:9" ht="14.4" thickBot="1" x14ac:dyDescent="0.3">
      <c r="A27" s="60">
        <v>18</v>
      </c>
      <c r="B27" s="61" t="s">
        <v>198</v>
      </c>
      <c r="C27" s="61"/>
      <c r="D27" s="61"/>
      <c r="E27" s="62"/>
      <c r="F27" s="63"/>
      <c r="G27" s="64"/>
      <c r="I27" s="1">
        <v>32</v>
      </c>
    </row>
    <row r="28" spans="1:9" x14ac:dyDescent="0.25">
      <c r="A28" s="70">
        <v>19</v>
      </c>
      <c r="B28" s="71" t="s">
        <v>199</v>
      </c>
      <c r="C28" s="71"/>
      <c r="D28" s="71"/>
      <c r="E28" s="72"/>
      <c r="F28" s="73"/>
      <c r="G28" s="74">
        <f>SUM(G26:G27)</f>
        <v>0</v>
      </c>
      <c r="H28" s="48">
        <f>SUM(G28:G28)</f>
        <v>0</v>
      </c>
      <c r="I28" s="1">
        <v>33</v>
      </c>
    </row>
    <row r="29" spans="1:9" x14ac:dyDescent="0.25">
      <c r="A29" s="75"/>
      <c r="B29" s="76"/>
      <c r="C29" s="76"/>
      <c r="D29" s="76"/>
      <c r="E29" s="77"/>
      <c r="F29" s="78"/>
      <c r="G29" s="79"/>
    </row>
    <row r="30" spans="1:9" x14ac:dyDescent="0.25">
      <c r="A30" s="60">
        <v>20</v>
      </c>
      <c r="B30" s="61" t="s">
        <v>200</v>
      </c>
      <c r="C30" s="61"/>
      <c r="D30" s="61"/>
      <c r="E30" s="62"/>
      <c r="F30" s="63"/>
      <c r="G30" s="64"/>
      <c r="I30" s="1">
        <v>35</v>
      </c>
    </row>
    <row r="31" spans="1:9" x14ac:dyDescent="0.25">
      <c r="A31" s="60">
        <v>21</v>
      </c>
      <c r="B31" s="61" t="s">
        <v>201</v>
      </c>
      <c r="C31" s="61"/>
      <c r="D31" s="61"/>
      <c r="E31" s="62"/>
      <c r="F31" s="63"/>
      <c r="G31" s="64"/>
      <c r="I31" s="1">
        <v>36</v>
      </c>
    </row>
    <row r="32" spans="1:9" x14ac:dyDescent="0.25">
      <c r="A32" s="60">
        <v>22</v>
      </c>
      <c r="B32" s="61" t="s">
        <v>202</v>
      </c>
      <c r="C32" s="61"/>
      <c r="D32" s="61"/>
      <c r="E32" s="62"/>
      <c r="F32" s="63"/>
      <c r="G32" s="64"/>
      <c r="I32" s="1">
        <v>37</v>
      </c>
    </row>
    <row r="33" spans="1:9" x14ac:dyDescent="0.25">
      <c r="A33" s="60">
        <v>23</v>
      </c>
      <c r="B33" s="61" t="s">
        <v>203</v>
      </c>
      <c r="C33" s="61"/>
      <c r="D33" s="61"/>
      <c r="E33" s="62"/>
      <c r="F33" s="63"/>
      <c r="G33" s="64">
        <f>eleinstalace!G275</f>
        <v>0</v>
      </c>
      <c r="I33" s="1">
        <v>38</v>
      </c>
    </row>
    <row r="34" spans="1:9" ht="14.4" thickBot="1" x14ac:dyDescent="0.3">
      <c r="A34" s="60">
        <v>24</v>
      </c>
      <c r="B34" s="61" t="s">
        <v>204</v>
      </c>
      <c r="C34" s="61"/>
      <c r="D34" s="61"/>
      <c r="E34" s="62"/>
      <c r="F34" s="63"/>
      <c r="G34" s="64"/>
      <c r="I34" s="1">
        <v>40</v>
      </c>
    </row>
    <row r="35" spans="1:9" x14ac:dyDescent="0.25">
      <c r="A35" s="70">
        <v>25</v>
      </c>
      <c r="B35" s="71" t="s">
        <v>205</v>
      </c>
      <c r="C35" s="71"/>
      <c r="D35" s="71"/>
      <c r="E35" s="72"/>
      <c r="F35" s="73"/>
      <c r="G35" s="74">
        <f>SUM(G30:G34)</f>
        <v>0</v>
      </c>
      <c r="H35" s="48">
        <f>SUM(G35:G35)</f>
        <v>0</v>
      </c>
      <c r="I35" s="1">
        <v>41</v>
      </c>
    </row>
    <row r="36" spans="1:9" x14ac:dyDescent="0.25">
      <c r="A36" s="75"/>
      <c r="B36" s="76"/>
      <c r="C36" s="76"/>
      <c r="D36" s="76"/>
      <c r="E36" s="77"/>
      <c r="F36" s="78"/>
      <c r="G36" s="79"/>
    </row>
    <row r="37" spans="1:9" ht="14.4" thickBot="1" x14ac:dyDescent="0.3">
      <c r="A37" s="60">
        <v>26</v>
      </c>
      <c r="B37" s="61" t="s">
        <v>210</v>
      </c>
      <c r="C37" s="61"/>
      <c r="D37" s="61"/>
      <c r="E37" s="62"/>
      <c r="F37" s="63"/>
      <c r="G37" s="64"/>
      <c r="I37" s="1">
        <v>5</v>
      </c>
    </row>
    <row r="38" spans="1:9" x14ac:dyDescent="0.25">
      <c r="A38" s="70">
        <v>27</v>
      </c>
      <c r="B38" s="71" t="s">
        <v>206</v>
      </c>
      <c r="C38" s="71"/>
      <c r="D38" s="71"/>
      <c r="E38" s="72"/>
      <c r="F38" s="73"/>
      <c r="G38" s="74">
        <f>SUM(G37:G37)</f>
        <v>0</v>
      </c>
      <c r="H38" s="48">
        <f>SUM(G38:G38)</f>
        <v>0</v>
      </c>
      <c r="I38" s="1">
        <v>7</v>
      </c>
    </row>
    <row r="39" spans="1:9" x14ac:dyDescent="0.25">
      <c r="A39" s="75"/>
      <c r="B39" s="76"/>
      <c r="C39" s="76"/>
      <c r="D39" s="76"/>
      <c r="E39" s="77"/>
      <c r="F39" s="78"/>
      <c r="G39" s="79"/>
    </row>
    <row r="40" spans="1:9" x14ac:dyDescent="0.25">
      <c r="A40" s="60">
        <v>28</v>
      </c>
      <c r="B40" s="61" t="s">
        <v>207</v>
      </c>
      <c r="C40" s="61"/>
      <c r="D40" s="61"/>
      <c r="E40" s="62"/>
      <c r="F40" s="63"/>
      <c r="G40" s="64">
        <f>SUM(H21:H39)</f>
        <v>0</v>
      </c>
      <c r="I40" s="1">
        <v>43</v>
      </c>
    </row>
    <row r="41" spans="1:9" ht="14.4" thickBot="1" x14ac:dyDescent="0.3">
      <c r="A41" s="60">
        <v>29</v>
      </c>
      <c r="B41" s="61" t="s">
        <v>208</v>
      </c>
      <c r="C41" s="61"/>
      <c r="D41" s="61"/>
      <c r="E41" s="62">
        <v>21</v>
      </c>
      <c r="F41" s="63">
        <f>SUM(G40:G40)</f>
        <v>0</v>
      </c>
      <c r="G41" s="64">
        <f>E41*F41/100</f>
        <v>0</v>
      </c>
      <c r="I41" s="1">
        <v>46</v>
      </c>
    </row>
    <row r="42" spans="1:9" ht="15" thickTop="1" thickBot="1" x14ac:dyDescent="0.3">
      <c r="A42" s="80">
        <v>30</v>
      </c>
      <c r="B42" s="81" t="s">
        <v>209</v>
      </c>
      <c r="C42" s="81"/>
      <c r="D42" s="81"/>
      <c r="E42" s="82"/>
      <c r="F42" s="83"/>
      <c r="G42" s="84">
        <f>SUM(G40:G41)</f>
        <v>0</v>
      </c>
      <c r="I42" s="1">
        <v>48</v>
      </c>
    </row>
    <row r="43" spans="1:9" x14ac:dyDescent="0.25">
      <c r="D43" s="2"/>
      <c r="E43" s="49"/>
      <c r="F43" s="48"/>
    </row>
    <row r="44" spans="1:9" x14ac:dyDescent="0.25">
      <c r="D44" s="2"/>
      <c r="E44" s="49"/>
      <c r="F44" s="48"/>
    </row>
    <row r="45" spans="1:9" x14ac:dyDescent="0.25">
      <c r="A45" s="8"/>
      <c r="B45" s="9"/>
      <c r="C45" s="8"/>
      <c r="D45" s="8"/>
      <c r="E45" s="8"/>
      <c r="F45" s="8"/>
      <c r="G45" s="8"/>
    </row>
    <row r="46" spans="1:9" s="7" customFormat="1" ht="33.9" customHeight="1" thickBot="1" x14ac:dyDescent="0.35">
      <c r="A46" s="46" t="s">
        <v>176</v>
      </c>
      <c r="B46" s="46"/>
      <c r="C46" s="46"/>
      <c r="D46" s="46"/>
      <c r="E46" s="46"/>
      <c r="F46" s="46"/>
      <c r="G46" s="46"/>
    </row>
    <row r="47" spans="1:9" ht="14.4" thickBot="1" x14ac:dyDescent="0.3">
      <c r="A47" s="26" t="s">
        <v>157</v>
      </c>
      <c r="B47" s="24" t="s">
        <v>158</v>
      </c>
      <c r="C47" s="23" t="s">
        <v>159</v>
      </c>
      <c r="D47" s="23" t="s">
        <v>160</v>
      </c>
      <c r="E47" s="25" t="s">
        <v>161</v>
      </c>
      <c r="F47" s="25" t="s">
        <v>162</v>
      </c>
      <c r="G47" s="27" t="s">
        <v>163</v>
      </c>
    </row>
    <row r="48" spans="1:9" s="6" customFormat="1" ht="20.100000000000001" customHeight="1" x14ac:dyDescent="0.3">
      <c r="A48" s="28" t="s">
        <v>167</v>
      </c>
      <c r="B48" s="29"/>
      <c r="C48" s="30"/>
      <c r="D48" s="30"/>
      <c r="E48" s="31"/>
      <c r="F48" s="31"/>
      <c r="G48" s="32"/>
    </row>
    <row r="49" spans="1:7" x14ac:dyDescent="0.25">
      <c r="A49" s="33">
        <v>1</v>
      </c>
      <c r="B49" s="12">
        <v>715112</v>
      </c>
      <c r="C49" s="11" t="s">
        <v>0</v>
      </c>
      <c r="D49" s="11" t="s">
        <v>1</v>
      </c>
      <c r="E49" s="13">
        <v>1</v>
      </c>
      <c r="F49" s="13"/>
      <c r="G49" s="34">
        <f t="shared" ref="G49:G60" si="0">E49*F49</f>
        <v>0</v>
      </c>
    </row>
    <row r="50" spans="1:7" x14ac:dyDescent="0.25">
      <c r="A50" s="33">
        <v>2</v>
      </c>
      <c r="B50" s="12">
        <v>715112</v>
      </c>
      <c r="C50" s="11" t="s">
        <v>2</v>
      </c>
      <c r="D50" s="11" t="s">
        <v>1</v>
      </c>
      <c r="E50" s="13">
        <v>1</v>
      </c>
      <c r="F50" s="13"/>
      <c r="G50" s="34">
        <f t="shared" si="0"/>
        <v>0</v>
      </c>
    </row>
    <row r="51" spans="1:7" x14ac:dyDescent="0.25">
      <c r="A51" s="33">
        <v>3</v>
      </c>
      <c r="B51" s="12">
        <v>715112</v>
      </c>
      <c r="C51" s="11" t="s">
        <v>3</v>
      </c>
      <c r="D51" s="11" t="s">
        <v>1</v>
      </c>
      <c r="E51" s="13">
        <v>1</v>
      </c>
      <c r="F51" s="13"/>
      <c r="G51" s="34">
        <f t="shared" si="0"/>
        <v>0</v>
      </c>
    </row>
    <row r="52" spans="1:7" x14ac:dyDescent="0.25">
      <c r="A52" s="33">
        <v>4</v>
      </c>
      <c r="B52" s="12">
        <v>715112</v>
      </c>
      <c r="C52" s="11" t="s">
        <v>4</v>
      </c>
      <c r="D52" s="11" t="s">
        <v>1</v>
      </c>
      <c r="E52" s="13">
        <v>1</v>
      </c>
      <c r="F52" s="13"/>
      <c r="G52" s="34">
        <f t="shared" si="0"/>
        <v>0</v>
      </c>
    </row>
    <row r="53" spans="1:7" x14ac:dyDescent="0.25">
      <c r="A53" s="33">
        <v>5</v>
      </c>
      <c r="B53" s="12">
        <v>715112</v>
      </c>
      <c r="C53" s="11" t="s">
        <v>5</v>
      </c>
      <c r="D53" s="11" t="s">
        <v>1</v>
      </c>
      <c r="E53" s="13">
        <v>1</v>
      </c>
      <c r="F53" s="13"/>
      <c r="G53" s="34">
        <f t="shared" si="0"/>
        <v>0</v>
      </c>
    </row>
    <row r="54" spans="1:7" x14ac:dyDescent="0.25">
      <c r="A54" s="33">
        <v>6</v>
      </c>
      <c r="B54" s="12">
        <v>715112</v>
      </c>
      <c r="C54" s="11" t="s">
        <v>6</v>
      </c>
      <c r="D54" s="11" t="s">
        <v>1</v>
      </c>
      <c r="E54" s="13">
        <v>1</v>
      </c>
      <c r="F54" s="13"/>
      <c r="G54" s="34">
        <f t="shared" si="0"/>
        <v>0</v>
      </c>
    </row>
    <row r="55" spans="1:7" x14ac:dyDescent="0.25">
      <c r="A55" s="33">
        <v>7</v>
      </c>
      <c r="B55" s="12">
        <v>715112</v>
      </c>
      <c r="C55" s="11" t="s">
        <v>7</v>
      </c>
      <c r="D55" s="11" t="s">
        <v>1</v>
      </c>
      <c r="E55" s="13">
        <v>1</v>
      </c>
      <c r="F55" s="13"/>
      <c r="G55" s="34">
        <f t="shared" si="0"/>
        <v>0</v>
      </c>
    </row>
    <row r="56" spans="1:7" x14ac:dyDescent="0.25">
      <c r="A56" s="33">
        <v>8</v>
      </c>
      <c r="B56" s="12">
        <v>715112</v>
      </c>
      <c r="C56" s="11" t="s">
        <v>8</v>
      </c>
      <c r="D56" s="11" t="s">
        <v>1</v>
      </c>
      <c r="E56" s="13">
        <v>1</v>
      </c>
      <c r="F56" s="13"/>
      <c r="G56" s="34">
        <f t="shared" si="0"/>
        <v>0</v>
      </c>
    </row>
    <row r="57" spans="1:7" x14ac:dyDescent="0.25">
      <c r="A57" s="33">
        <v>9</v>
      </c>
      <c r="B57" s="12">
        <v>715112</v>
      </c>
      <c r="C57" s="11" t="s">
        <v>9</v>
      </c>
      <c r="D57" s="11" t="s">
        <v>1</v>
      </c>
      <c r="E57" s="13">
        <v>1</v>
      </c>
      <c r="F57" s="13"/>
      <c r="G57" s="34">
        <f t="shared" si="0"/>
        <v>0</v>
      </c>
    </row>
    <row r="58" spans="1:7" x14ac:dyDescent="0.25">
      <c r="A58" s="33">
        <v>10</v>
      </c>
      <c r="B58" s="12">
        <v>713182</v>
      </c>
      <c r="C58" s="11" t="s">
        <v>10</v>
      </c>
      <c r="D58" s="11" t="s">
        <v>1</v>
      </c>
      <c r="E58" s="13">
        <v>6</v>
      </c>
      <c r="F58" s="13"/>
      <c r="G58" s="34">
        <f t="shared" si="0"/>
        <v>0</v>
      </c>
    </row>
    <row r="59" spans="1:7" x14ac:dyDescent="0.25">
      <c r="A59" s="33">
        <v>11</v>
      </c>
      <c r="B59" s="12">
        <v>716321</v>
      </c>
      <c r="C59" s="11" t="s">
        <v>11</v>
      </c>
      <c r="D59" s="11" t="s">
        <v>1</v>
      </c>
      <c r="E59" s="13">
        <v>1</v>
      </c>
      <c r="F59" s="13"/>
      <c r="G59" s="34">
        <f t="shared" si="0"/>
        <v>0</v>
      </c>
    </row>
    <row r="60" spans="1:7" ht="14.4" thickBot="1" x14ac:dyDescent="0.3">
      <c r="A60" s="35">
        <v>12</v>
      </c>
      <c r="B60" s="15">
        <v>715112</v>
      </c>
      <c r="C60" s="14" t="s">
        <v>12</v>
      </c>
      <c r="D60" s="14" t="s">
        <v>1</v>
      </c>
      <c r="E60" s="16">
        <v>1</v>
      </c>
      <c r="F60" s="16"/>
      <c r="G60" s="36">
        <f t="shared" si="0"/>
        <v>0</v>
      </c>
    </row>
    <row r="61" spans="1:7" s="5" customFormat="1" x14ac:dyDescent="0.25">
      <c r="A61" s="37"/>
      <c r="B61" s="18"/>
      <c r="C61" s="17" t="s">
        <v>168</v>
      </c>
      <c r="D61" s="17"/>
      <c r="E61" s="19"/>
      <c r="F61" s="19"/>
      <c r="G61" s="38">
        <f>SUM(G49:G60)</f>
        <v>0</v>
      </c>
    </row>
    <row r="62" spans="1:7" s="6" customFormat="1" ht="20.100000000000001" customHeight="1" x14ac:dyDescent="0.3">
      <c r="A62" s="39" t="s">
        <v>169</v>
      </c>
      <c r="B62" s="21"/>
      <c r="C62" s="20"/>
      <c r="D62" s="20"/>
      <c r="E62" s="22"/>
      <c r="F62" s="22"/>
      <c r="G62" s="40"/>
    </row>
    <row r="63" spans="1:7" x14ac:dyDescent="0.25">
      <c r="A63" s="33">
        <v>13</v>
      </c>
      <c r="B63" s="12">
        <v>295011</v>
      </c>
      <c r="C63" s="11" t="s">
        <v>13</v>
      </c>
      <c r="D63" s="11" t="s">
        <v>14</v>
      </c>
      <c r="E63" s="13">
        <v>10</v>
      </c>
      <c r="F63" s="13"/>
      <c r="G63" s="34">
        <f t="shared" ref="G63:G94" si="1">E63*F63</f>
        <v>0</v>
      </c>
    </row>
    <row r="64" spans="1:7" x14ac:dyDescent="0.25">
      <c r="A64" s="33">
        <v>14</v>
      </c>
      <c r="B64" s="12">
        <v>295073</v>
      </c>
      <c r="C64" s="11" t="s">
        <v>15</v>
      </c>
      <c r="D64" s="11" t="s">
        <v>1</v>
      </c>
      <c r="E64" s="13">
        <v>2</v>
      </c>
      <c r="F64" s="13"/>
      <c r="G64" s="34">
        <f t="shared" si="1"/>
        <v>0</v>
      </c>
    </row>
    <row r="65" spans="1:7" x14ac:dyDescent="0.25">
      <c r="A65" s="33">
        <v>15</v>
      </c>
      <c r="B65" s="12">
        <v>436601</v>
      </c>
      <c r="C65" s="11" t="s">
        <v>16</v>
      </c>
      <c r="D65" s="11" t="s">
        <v>1</v>
      </c>
      <c r="E65" s="13">
        <v>1</v>
      </c>
      <c r="F65" s="13"/>
      <c r="G65" s="34">
        <f t="shared" si="1"/>
        <v>0</v>
      </c>
    </row>
    <row r="66" spans="1:7" x14ac:dyDescent="0.25">
      <c r="A66" s="33">
        <v>16</v>
      </c>
      <c r="B66" s="12">
        <v>434004</v>
      </c>
      <c r="C66" s="11" t="s">
        <v>17</v>
      </c>
      <c r="D66" s="11" t="s">
        <v>1</v>
      </c>
      <c r="E66" s="13">
        <v>1</v>
      </c>
      <c r="F66" s="13"/>
      <c r="G66" s="34">
        <f t="shared" si="1"/>
        <v>0</v>
      </c>
    </row>
    <row r="67" spans="1:7" x14ac:dyDescent="0.25">
      <c r="A67" s="33">
        <v>17</v>
      </c>
      <c r="B67" s="12">
        <v>525506</v>
      </c>
      <c r="C67" s="11" t="s">
        <v>18</v>
      </c>
      <c r="D67" s="11" t="s">
        <v>1</v>
      </c>
      <c r="E67" s="13">
        <v>17</v>
      </c>
      <c r="F67" s="13"/>
      <c r="G67" s="34">
        <f t="shared" si="1"/>
        <v>0</v>
      </c>
    </row>
    <row r="68" spans="1:7" x14ac:dyDescent="0.25">
      <c r="A68" s="33">
        <v>18</v>
      </c>
      <c r="B68" s="12">
        <v>592128</v>
      </c>
      <c r="C68" s="11" t="s">
        <v>19</v>
      </c>
      <c r="D68" s="11" t="s">
        <v>1</v>
      </c>
      <c r="E68" s="13">
        <v>34</v>
      </c>
      <c r="F68" s="13"/>
      <c r="G68" s="34">
        <f t="shared" si="1"/>
        <v>0</v>
      </c>
    </row>
    <row r="69" spans="1:7" x14ac:dyDescent="0.25">
      <c r="A69" s="33">
        <v>19</v>
      </c>
      <c r="B69" s="12">
        <v>525502</v>
      </c>
      <c r="C69" s="11" t="s">
        <v>20</v>
      </c>
      <c r="D69" s="11" t="s">
        <v>1</v>
      </c>
      <c r="E69" s="13">
        <v>16</v>
      </c>
      <c r="F69" s="13"/>
      <c r="G69" s="34">
        <f t="shared" si="1"/>
        <v>0</v>
      </c>
    </row>
    <row r="70" spans="1:7" x14ac:dyDescent="0.25">
      <c r="A70" s="33">
        <v>20</v>
      </c>
      <c r="B70" s="12">
        <v>592126</v>
      </c>
      <c r="C70" s="11" t="s">
        <v>21</v>
      </c>
      <c r="D70" s="11" t="s">
        <v>1</v>
      </c>
      <c r="E70" s="13">
        <v>16</v>
      </c>
      <c r="F70" s="13"/>
      <c r="G70" s="34">
        <f t="shared" si="1"/>
        <v>0</v>
      </c>
    </row>
    <row r="71" spans="1:7" x14ac:dyDescent="0.25">
      <c r="A71" s="33">
        <v>21</v>
      </c>
      <c r="B71" s="12">
        <v>525505</v>
      </c>
      <c r="C71" s="11" t="s">
        <v>22</v>
      </c>
      <c r="D71" s="11" t="s">
        <v>1</v>
      </c>
      <c r="E71" s="13">
        <v>25</v>
      </c>
      <c r="F71" s="13"/>
      <c r="G71" s="34">
        <f t="shared" si="1"/>
        <v>0</v>
      </c>
    </row>
    <row r="72" spans="1:7" x14ac:dyDescent="0.25">
      <c r="A72" s="33">
        <v>22</v>
      </c>
      <c r="B72" s="12">
        <v>592126</v>
      </c>
      <c r="C72" s="11" t="s">
        <v>21</v>
      </c>
      <c r="D72" s="11" t="s">
        <v>1</v>
      </c>
      <c r="E72" s="13">
        <v>50</v>
      </c>
      <c r="F72" s="13"/>
      <c r="G72" s="34">
        <f t="shared" si="1"/>
        <v>0</v>
      </c>
    </row>
    <row r="73" spans="1:7" x14ac:dyDescent="0.25">
      <c r="A73" s="33">
        <v>23</v>
      </c>
      <c r="B73" s="12">
        <v>595111</v>
      </c>
      <c r="C73" s="11" t="s">
        <v>23</v>
      </c>
      <c r="D73" s="11" t="s">
        <v>1</v>
      </c>
      <c r="E73" s="13">
        <v>50</v>
      </c>
      <c r="F73" s="13"/>
      <c r="G73" s="34">
        <f t="shared" si="1"/>
        <v>0</v>
      </c>
    </row>
    <row r="74" spans="1:7" x14ac:dyDescent="0.25">
      <c r="A74" s="33">
        <v>24</v>
      </c>
      <c r="B74" s="12">
        <v>525503</v>
      </c>
      <c r="C74" s="11" t="s">
        <v>24</v>
      </c>
      <c r="D74" s="11" t="s">
        <v>1</v>
      </c>
      <c r="E74" s="13">
        <v>2</v>
      </c>
      <c r="F74" s="13"/>
      <c r="G74" s="34">
        <f t="shared" si="1"/>
        <v>0</v>
      </c>
    </row>
    <row r="75" spans="1:7" x14ac:dyDescent="0.25">
      <c r="A75" s="33">
        <v>25</v>
      </c>
      <c r="B75" s="12">
        <v>592128</v>
      </c>
      <c r="C75" s="11" t="s">
        <v>19</v>
      </c>
      <c r="D75" s="11" t="s">
        <v>1</v>
      </c>
      <c r="E75" s="13">
        <v>2</v>
      </c>
      <c r="F75" s="13"/>
      <c r="G75" s="34">
        <f t="shared" si="1"/>
        <v>0</v>
      </c>
    </row>
    <row r="76" spans="1:7" x14ac:dyDescent="0.25">
      <c r="A76" s="33">
        <v>26</v>
      </c>
      <c r="B76" s="12">
        <v>527232</v>
      </c>
      <c r="C76" s="11" t="s">
        <v>25</v>
      </c>
      <c r="D76" s="11" t="s">
        <v>1</v>
      </c>
      <c r="E76" s="13">
        <v>16</v>
      </c>
      <c r="F76" s="13"/>
      <c r="G76" s="34">
        <f t="shared" si="1"/>
        <v>0</v>
      </c>
    </row>
    <row r="77" spans="1:7" x14ac:dyDescent="0.25">
      <c r="A77" s="33">
        <v>27</v>
      </c>
      <c r="B77" s="12">
        <v>592273</v>
      </c>
      <c r="C77" s="11" t="s">
        <v>26</v>
      </c>
      <c r="D77" s="11" t="s">
        <v>1</v>
      </c>
      <c r="E77" s="13">
        <v>16</v>
      </c>
      <c r="F77" s="13"/>
      <c r="G77" s="34">
        <f t="shared" si="1"/>
        <v>0</v>
      </c>
    </row>
    <row r="78" spans="1:7" x14ac:dyDescent="0.25">
      <c r="A78" s="33">
        <v>28</v>
      </c>
      <c r="B78" s="12">
        <v>527232</v>
      </c>
      <c r="C78" s="11" t="s">
        <v>27</v>
      </c>
      <c r="D78" s="11" t="s">
        <v>1</v>
      </c>
      <c r="E78" s="13">
        <v>14</v>
      </c>
      <c r="F78" s="13"/>
      <c r="G78" s="34">
        <f t="shared" si="1"/>
        <v>0</v>
      </c>
    </row>
    <row r="79" spans="1:7" x14ac:dyDescent="0.25">
      <c r="A79" s="33">
        <v>29</v>
      </c>
      <c r="B79" s="12">
        <v>592273</v>
      </c>
      <c r="C79" s="11" t="s">
        <v>26</v>
      </c>
      <c r="D79" s="11" t="s">
        <v>1</v>
      </c>
      <c r="E79" s="13">
        <v>14</v>
      </c>
      <c r="F79" s="13"/>
      <c r="G79" s="34">
        <f t="shared" si="1"/>
        <v>0</v>
      </c>
    </row>
    <row r="80" spans="1:7" x14ac:dyDescent="0.25">
      <c r="A80" s="33">
        <v>30</v>
      </c>
      <c r="B80" s="12">
        <v>527232</v>
      </c>
      <c r="C80" s="11" t="s">
        <v>28</v>
      </c>
      <c r="D80" s="11" t="s">
        <v>1</v>
      </c>
      <c r="E80" s="13">
        <v>19</v>
      </c>
      <c r="F80" s="13"/>
      <c r="G80" s="34">
        <f t="shared" si="1"/>
        <v>0</v>
      </c>
    </row>
    <row r="81" spans="1:7" x14ac:dyDescent="0.25">
      <c r="A81" s="33">
        <v>31</v>
      </c>
      <c r="B81" s="12">
        <v>592273</v>
      </c>
      <c r="C81" s="11" t="s">
        <v>26</v>
      </c>
      <c r="D81" s="11" t="s">
        <v>1</v>
      </c>
      <c r="E81" s="13">
        <v>38</v>
      </c>
      <c r="F81" s="13"/>
      <c r="G81" s="34">
        <f t="shared" si="1"/>
        <v>0</v>
      </c>
    </row>
    <row r="82" spans="1:7" x14ac:dyDescent="0.25">
      <c r="A82" s="33">
        <v>32</v>
      </c>
      <c r="B82" s="12">
        <v>527232</v>
      </c>
      <c r="C82" s="11" t="s">
        <v>29</v>
      </c>
      <c r="D82" s="11" t="s">
        <v>1</v>
      </c>
      <c r="E82" s="13">
        <v>40</v>
      </c>
      <c r="F82" s="13"/>
      <c r="G82" s="34">
        <f t="shared" si="1"/>
        <v>0</v>
      </c>
    </row>
    <row r="83" spans="1:7" x14ac:dyDescent="0.25">
      <c r="A83" s="33">
        <v>33</v>
      </c>
      <c r="B83" s="12">
        <v>592273</v>
      </c>
      <c r="C83" s="11" t="s">
        <v>30</v>
      </c>
      <c r="D83" s="11" t="s">
        <v>1</v>
      </c>
      <c r="E83" s="13">
        <v>80</v>
      </c>
      <c r="F83" s="13"/>
      <c r="G83" s="34">
        <f t="shared" si="1"/>
        <v>0</v>
      </c>
    </row>
    <row r="84" spans="1:7" x14ac:dyDescent="0.25">
      <c r="A84" s="33">
        <v>34</v>
      </c>
      <c r="B84" s="12">
        <v>592273</v>
      </c>
      <c r="C84" s="11" t="s">
        <v>31</v>
      </c>
      <c r="D84" s="11" t="s">
        <v>1</v>
      </c>
      <c r="E84" s="13">
        <v>72</v>
      </c>
      <c r="F84" s="13"/>
      <c r="G84" s="34">
        <f t="shared" si="1"/>
        <v>0</v>
      </c>
    </row>
    <row r="85" spans="1:7" x14ac:dyDescent="0.25">
      <c r="A85" s="33">
        <v>35</v>
      </c>
      <c r="B85" s="12">
        <v>549112</v>
      </c>
      <c r="C85" s="11" t="s">
        <v>32</v>
      </c>
      <c r="D85" s="11" t="s">
        <v>1</v>
      </c>
      <c r="E85" s="13">
        <v>1</v>
      </c>
      <c r="F85" s="13"/>
      <c r="G85" s="34">
        <f t="shared" si="1"/>
        <v>0</v>
      </c>
    </row>
    <row r="86" spans="1:7" x14ac:dyDescent="0.25">
      <c r="A86" s="33">
        <v>36</v>
      </c>
      <c r="B86" s="12">
        <v>716112</v>
      </c>
      <c r="C86" s="11" t="s">
        <v>33</v>
      </c>
      <c r="D86" s="11" t="s">
        <v>1</v>
      </c>
      <c r="E86" s="13">
        <v>1</v>
      </c>
      <c r="F86" s="13"/>
      <c r="G86" s="34">
        <f t="shared" si="1"/>
        <v>0</v>
      </c>
    </row>
    <row r="87" spans="1:7" x14ac:dyDescent="0.25">
      <c r="A87" s="33">
        <v>37</v>
      </c>
      <c r="B87" s="12">
        <v>413104</v>
      </c>
      <c r="C87" s="11" t="s">
        <v>34</v>
      </c>
      <c r="D87" s="11" t="s">
        <v>1</v>
      </c>
      <c r="E87" s="13">
        <v>2</v>
      </c>
      <c r="F87" s="13"/>
      <c r="G87" s="34">
        <f t="shared" si="1"/>
        <v>0</v>
      </c>
    </row>
    <row r="88" spans="1:7" x14ac:dyDescent="0.25">
      <c r="A88" s="33">
        <v>38</v>
      </c>
      <c r="B88" s="12">
        <v>523001</v>
      </c>
      <c r="C88" s="11" t="s">
        <v>35</v>
      </c>
      <c r="D88" s="11" t="s">
        <v>1</v>
      </c>
      <c r="E88" s="13">
        <v>5</v>
      </c>
      <c r="F88" s="13"/>
      <c r="G88" s="34">
        <f t="shared" si="1"/>
        <v>0</v>
      </c>
    </row>
    <row r="89" spans="1:7" x14ac:dyDescent="0.25">
      <c r="A89" s="33">
        <v>39</v>
      </c>
      <c r="B89" s="12">
        <v>552063</v>
      </c>
      <c r="C89" s="11" t="s">
        <v>36</v>
      </c>
      <c r="D89" s="11" t="s">
        <v>1</v>
      </c>
      <c r="E89" s="13">
        <v>57</v>
      </c>
      <c r="F89" s="13"/>
      <c r="G89" s="34">
        <f t="shared" si="1"/>
        <v>0</v>
      </c>
    </row>
    <row r="90" spans="1:7" x14ac:dyDescent="0.25">
      <c r="A90" s="33">
        <v>40</v>
      </c>
      <c r="B90" s="12">
        <v>716222</v>
      </c>
      <c r="C90" s="11" t="s">
        <v>37</v>
      </c>
      <c r="D90" s="11" t="s">
        <v>1</v>
      </c>
      <c r="E90" s="13">
        <v>2</v>
      </c>
      <c r="F90" s="13"/>
      <c r="G90" s="34">
        <f t="shared" si="1"/>
        <v>0</v>
      </c>
    </row>
    <row r="91" spans="1:7" x14ac:dyDescent="0.25">
      <c r="A91" s="33">
        <v>41</v>
      </c>
      <c r="B91" s="12">
        <v>333011</v>
      </c>
      <c r="C91" s="11" t="s">
        <v>38</v>
      </c>
      <c r="D91" s="11" t="s">
        <v>14</v>
      </c>
      <c r="E91" s="13">
        <v>270</v>
      </c>
      <c r="F91" s="13"/>
      <c r="G91" s="34">
        <f t="shared" si="1"/>
        <v>0</v>
      </c>
    </row>
    <row r="92" spans="1:7" x14ac:dyDescent="0.25">
      <c r="A92" s="33">
        <v>42</v>
      </c>
      <c r="B92" s="12">
        <v>201</v>
      </c>
      <c r="C92" s="11" t="s">
        <v>39</v>
      </c>
      <c r="D92" s="11" t="s">
        <v>40</v>
      </c>
      <c r="E92" s="13">
        <v>100</v>
      </c>
      <c r="F92" s="13"/>
      <c r="G92" s="34">
        <f t="shared" si="1"/>
        <v>0</v>
      </c>
    </row>
    <row r="93" spans="1:7" x14ac:dyDescent="0.25">
      <c r="A93" s="33">
        <v>43</v>
      </c>
      <c r="B93" s="12">
        <v>413113</v>
      </c>
      <c r="C93" s="11" t="s">
        <v>41</v>
      </c>
      <c r="D93" s="11" t="s">
        <v>1</v>
      </c>
      <c r="E93" s="13">
        <v>1</v>
      </c>
      <c r="F93" s="13"/>
      <c r="G93" s="34">
        <f t="shared" si="1"/>
        <v>0</v>
      </c>
    </row>
    <row r="94" spans="1:7" x14ac:dyDescent="0.25">
      <c r="A94" s="33">
        <v>44</v>
      </c>
      <c r="B94" s="12">
        <v>410130</v>
      </c>
      <c r="C94" s="11" t="s">
        <v>42</v>
      </c>
      <c r="D94" s="10"/>
      <c r="E94" s="13">
        <v>37</v>
      </c>
      <c r="F94" s="13"/>
      <c r="G94" s="34">
        <f t="shared" si="1"/>
        <v>0</v>
      </c>
    </row>
    <row r="95" spans="1:7" x14ac:dyDescent="0.25">
      <c r="A95" s="33">
        <v>45</v>
      </c>
      <c r="B95" s="12">
        <v>409820</v>
      </c>
      <c r="C95" s="11" t="s">
        <v>43</v>
      </c>
      <c r="D95" s="11" t="s">
        <v>1</v>
      </c>
      <c r="E95" s="13">
        <v>37</v>
      </c>
      <c r="F95" s="13"/>
      <c r="G95" s="34">
        <f t="shared" ref="G95:G126" si="2">E95*F95</f>
        <v>0</v>
      </c>
    </row>
    <row r="96" spans="1:7" x14ac:dyDescent="0.25">
      <c r="A96" s="33">
        <v>46</v>
      </c>
      <c r="B96" s="12">
        <v>410101</v>
      </c>
      <c r="C96" s="11" t="s">
        <v>44</v>
      </c>
      <c r="D96" s="11" t="s">
        <v>1</v>
      </c>
      <c r="E96" s="13">
        <v>37</v>
      </c>
      <c r="F96" s="13"/>
      <c r="G96" s="34">
        <f t="shared" si="2"/>
        <v>0</v>
      </c>
    </row>
    <row r="97" spans="1:7" x14ac:dyDescent="0.25">
      <c r="A97" s="33">
        <v>47</v>
      </c>
      <c r="B97" s="12">
        <v>420091</v>
      </c>
      <c r="C97" s="11" t="s">
        <v>45</v>
      </c>
      <c r="D97" s="11" t="s">
        <v>1</v>
      </c>
      <c r="E97" s="13">
        <v>37</v>
      </c>
      <c r="F97" s="13"/>
      <c r="G97" s="34">
        <f t="shared" si="2"/>
        <v>0</v>
      </c>
    </row>
    <row r="98" spans="1:7" x14ac:dyDescent="0.25">
      <c r="A98" s="33">
        <v>48</v>
      </c>
      <c r="B98" s="12">
        <v>410150</v>
      </c>
      <c r="C98" s="11" t="s">
        <v>46</v>
      </c>
      <c r="D98" s="10"/>
      <c r="E98" s="13">
        <v>3</v>
      </c>
      <c r="F98" s="13"/>
      <c r="G98" s="34">
        <f t="shared" si="2"/>
        <v>0</v>
      </c>
    </row>
    <row r="99" spans="1:7" x14ac:dyDescent="0.25">
      <c r="A99" s="33">
        <v>49</v>
      </c>
      <c r="B99" s="12">
        <v>409826</v>
      </c>
      <c r="C99" s="11" t="s">
        <v>47</v>
      </c>
      <c r="D99" s="11" t="s">
        <v>1</v>
      </c>
      <c r="E99" s="13">
        <v>3</v>
      </c>
      <c r="F99" s="13"/>
      <c r="G99" s="34">
        <f t="shared" si="2"/>
        <v>0</v>
      </c>
    </row>
    <row r="100" spans="1:7" x14ac:dyDescent="0.25">
      <c r="A100" s="33">
        <v>50</v>
      </c>
      <c r="B100" s="12">
        <v>410102</v>
      </c>
      <c r="C100" s="11" t="s">
        <v>48</v>
      </c>
      <c r="D100" s="11" t="s">
        <v>1</v>
      </c>
      <c r="E100" s="13">
        <v>3</v>
      </c>
      <c r="F100" s="13"/>
      <c r="G100" s="34">
        <f t="shared" si="2"/>
        <v>0</v>
      </c>
    </row>
    <row r="101" spans="1:7" x14ac:dyDescent="0.25">
      <c r="A101" s="33">
        <v>51</v>
      </c>
      <c r="B101" s="12">
        <v>420091</v>
      </c>
      <c r="C101" s="11" t="s">
        <v>45</v>
      </c>
      <c r="D101" s="11" t="s">
        <v>1</v>
      </c>
      <c r="E101" s="13">
        <v>3</v>
      </c>
      <c r="F101" s="13"/>
      <c r="G101" s="34">
        <f t="shared" si="2"/>
        <v>0</v>
      </c>
    </row>
    <row r="102" spans="1:7" x14ac:dyDescent="0.25">
      <c r="A102" s="33">
        <v>52</v>
      </c>
      <c r="B102" s="12">
        <v>410151</v>
      </c>
      <c r="C102" s="11" t="s">
        <v>49</v>
      </c>
      <c r="D102" s="10"/>
      <c r="E102" s="13">
        <v>18</v>
      </c>
      <c r="F102" s="13"/>
      <c r="G102" s="34">
        <f t="shared" si="2"/>
        <v>0</v>
      </c>
    </row>
    <row r="103" spans="1:7" x14ac:dyDescent="0.25">
      <c r="A103" s="33">
        <v>53</v>
      </c>
      <c r="B103" s="12">
        <v>409822</v>
      </c>
      <c r="C103" s="11" t="s">
        <v>50</v>
      </c>
      <c r="D103" s="11" t="s">
        <v>1</v>
      </c>
      <c r="E103" s="13">
        <v>18</v>
      </c>
      <c r="F103" s="13"/>
      <c r="G103" s="34">
        <f t="shared" si="2"/>
        <v>0</v>
      </c>
    </row>
    <row r="104" spans="1:7" x14ac:dyDescent="0.25">
      <c r="A104" s="33">
        <v>54</v>
      </c>
      <c r="B104" s="12">
        <v>410101</v>
      </c>
      <c r="C104" s="11" t="s">
        <v>44</v>
      </c>
      <c r="D104" s="11" t="s">
        <v>1</v>
      </c>
      <c r="E104" s="13">
        <v>18</v>
      </c>
      <c r="F104" s="13"/>
      <c r="G104" s="34">
        <f t="shared" si="2"/>
        <v>0</v>
      </c>
    </row>
    <row r="105" spans="1:7" x14ac:dyDescent="0.25">
      <c r="A105" s="33">
        <v>55</v>
      </c>
      <c r="B105" s="12">
        <v>420091</v>
      </c>
      <c r="C105" s="11" t="s">
        <v>45</v>
      </c>
      <c r="D105" s="11" t="s">
        <v>1</v>
      </c>
      <c r="E105" s="13">
        <v>18</v>
      </c>
      <c r="F105" s="13"/>
      <c r="G105" s="34">
        <f t="shared" si="2"/>
        <v>0</v>
      </c>
    </row>
    <row r="106" spans="1:7" x14ac:dyDescent="0.25">
      <c r="A106" s="33">
        <v>56</v>
      </c>
      <c r="B106" s="12">
        <v>410154</v>
      </c>
      <c r="C106" s="11" t="s">
        <v>51</v>
      </c>
      <c r="D106" s="10"/>
      <c r="E106" s="13">
        <v>3</v>
      </c>
      <c r="F106" s="13"/>
      <c r="G106" s="34">
        <f t="shared" si="2"/>
        <v>0</v>
      </c>
    </row>
    <row r="107" spans="1:7" x14ac:dyDescent="0.25">
      <c r="A107" s="33">
        <v>57</v>
      </c>
      <c r="B107" s="12">
        <v>409829</v>
      </c>
      <c r="C107" s="11" t="s">
        <v>52</v>
      </c>
      <c r="D107" s="11" t="s">
        <v>1</v>
      </c>
      <c r="E107" s="13">
        <v>3</v>
      </c>
      <c r="F107" s="13"/>
      <c r="G107" s="34">
        <f t="shared" si="2"/>
        <v>0</v>
      </c>
    </row>
    <row r="108" spans="1:7" x14ac:dyDescent="0.25">
      <c r="A108" s="33">
        <v>58</v>
      </c>
      <c r="B108" s="12">
        <v>410102</v>
      </c>
      <c r="C108" s="11" t="s">
        <v>48</v>
      </c>
      <c r="D108" s="11" t="s">
        <v>1</v>
      </c>
      <c r="E108" s="13">
        <v>3</v>
      </c>
      <c r="F108" s="13"/>
      <c r="G108" s="34">
        <f t="shared" si="2"/>
        <v>0</v>
      </c>
    </row>
    <row r="109" spans="1:7" x14ac:dyDescent="0.25">
      <c r="A109" s="33">
        <v>59</v>
      </c>
      <c r="B109" s="12">
        <v>420091</v>
      </c>
      <c r="C109" s="11" t="s">
        <v>45</v>
      </c>
      <c r="D109" s="11" t="s">
        <v>1</v>
      </c>
      <c r="E109" s="13">
        <v>3</v>
      </c>
      <c r="F109" s="13"/>
      <c r="G109" s="34">
        <f t="shared" si="2"/>
        <v>0</v>
      </c>
    </row>
    <row r="110" spans="1:7" x14ac:dyDescent="0.25">
      <c r="A110" s="33">
        <v>60</v>
      </c>
      <c r="B110" s="12">
        <v>410155</v>
      </c>
      <c r="C110" s="11" t="s">
        <v>53</v>
      </c>
      <c r="D110" s="10"/>
      <c r="E110" s="13">
        <v>6</v>
      </c>
      <c r="F110" s="13"/>
      <c r="G110" s="34">
        <f t="shared" si="2"/>
        <v>0</v>
      </c>
    </row>
    <row r="111" spans="1:7" x14ac:dyDescent="0.25">
      <c r="A111" s="33">
        <v>61</v>
      </c>
      <c r="B111" s="12">
        <v>409824</v>
      </c>
      <c r="C111" s="11" t="s">
        <v>54</v>
      </c>
      <c r="D111" s="11" t="s">
        <v>1</v>
      </c>
      <c r="E111" s="13">
        <v>6</v>
      </c>
      <c r="F111" s="13"/>
      <c r="G111" s="34">
        <f t="shared" si="2"/>
        <v>0</v>
      </c>
    </row>
    <row r="112" spans="1:7" x14ac:dyDescent="0.25">
      <c r="A112" s="33">
        <v>62</v>
      </c>
      <c r="B112" s="12">
        <v>410101</v>
      </c>
      <c r="C112" s="11" t="s">
        <v>44</v>
      </c>
      <c r="D112" s="11" t="s">
        <v>1</v>
      </c>
      <c r="E112" s="13">
        <v>6</v>
      </c>
      <c r="F112" s="13"/>
      <c r="G112" s="34">
        <f t="shared" si="2"/>
        <v>0</v>
      </c>
    </row>
    <row r="113" spans="1:7" x14ac:dyDescent="0.25">
      <c r="A113" s="33">
        <v>63</v>
      </c>
      <c r="B113" s="12">
        <v>420091</v>
      </c>
      <c r="C113" s="11" t="s">
        <v>45</v>
      </c>
      <c r="D113" s="11" t="s">
        <v>1</v>
      </c>
      <c r="E113" s="13">
        <v>6</v>
      </c>
      <c r="F113" s="13"/>
      <c r="G113" s="34">
        <f t="shared" si="2"/>
        <v>0</v>
      </c>
    </row>
    <row r="114" spans="1:7" x14ac:dyDescent="0.25">
      <c r="A114" s="33">
        <v>64</v>
      </c>
      <c r="B114" s="12">
        <v>410901</v>
      </c>
      <c r="C114" s="11" t="s">
        <v>55</v>
      </c>
      <c r="D114" s="11" t="s">
        <v>1</v>
      </c>
      <c r="E114" s="13">
        <v>17</v>
      </c>
      <c r="F114" s="13"/>
      <c r="G114" s="34">
        <f t="shared" si="2"/>
        <v>0</v>
      </c>
    </row>
    <row r="115" spans="1:7" x14ac:dyDescent="0.25">
      <c r="A115" s="33">
        <v>65</v>
      </c>
      <c r="B115" s="12">
        <v>420902</v>
      </c>
      <c r="C115" s="11" t="s">
        <v>56</v>
      </c>
      <c r="D115" s="11" t="s">
        <v>1</v>
      </c>
      <c r="E115" s="13">
        <v>15</v>
      </c>
      <c r="F115" s="13"/>
      <c r="G115" s="34">
        <f t="shared" si="2"/>
        <v>0</v>
      </c>
    </row>
    <row r="116" spans="1:7" x14ac:dyDescent="0.25">
      <c r="A116" s="33">
        <v>66</v>
      </c>
      <c r="B116" s="12">
        <v>420002</v>
      </c>
      <c r="C116" s="11" t="s">
        <v>57</v>
      </c>
      <c r="D116" s="11" t="s">
        <v>1</v>
      </c>
      <c r="E116" s="13">
        <v>20</v>
      </c>
      <c r="F116" s="13"/>
      <c r="G116" s="34">
        <f t="shared" si="2"/>
        <v>0</v>
      </c>
    </row>
    <row r="117" spans="1:7" x14ac:dyDescent="0.25">
      <c r="A117" s="33">
        <v>67</v>
      </c>
      <c r="B117" s="12">
        <v>420091</v>
      </c>
      <c r="C117" s="11" t="s">
        <v>45</v>
      </c>
      <c r="D117" s="11" t="s">
        <v>1</v>
      </c>
      <c r="E117" s="13">
        <v>20</v>
      </c>
      <c r="F117" s="13"/>
      <c r="G117" s="34">
        <f t="shared" si="2"/>
        <v>0</v>
      </c>
    </row>
    <row r="118" spans="1:7" x14ac:dyDescent="0.25">
      <c r="A118" s="33">
        <v>68</v>
      </c>
      <c r="B118" s="12">
        <v>420011</v>
      </c>
      <c r="C118" s="11" t="s">
        <v>58</v>
      </c>
      <c r="D118" s="11" t="s">
        <v>1</v>
      </c>
      <c r="E118" s="13">
        <v>51</v>
      </c>
      <c r="F118" s="13"/>
      <c r="G118" s="34">
        <f t="shared" si="2"/>
        <v>0</v>
      </c>
    </row>
    <row r="119" spans="1:7" x14ac:dyDescent="0.25">
      <c r="A119" s="33">
        <v>69</v>
      </c>
      <c r="B119" s="12">
        <v>420013</v>
      </c>
      <c r="C119" s="11" t="s">
        <v>59</v>
      </c>
      <c r="D119" s="11" t="s">
        <v>1</v>
      </c>
      <c r="E119" s="13">
        <v>8</v>
      </c>
      <c r="F119" s="13"/>
      <c r="G119" s="34">
        <f t="shared" si="2"/>
        <v>0</v>
      </c>
    </row>
    <row r="120" spans="1:7" x14ac:dyDescent="0.25">
      <c r="A120" s="33">
        <v>70</v>
      </c>
      <c r="B120" s="12">
        <v>418111</v>
      </c>
      <c r="C120" s="11" t="s">
        <v>60</v>
      </c>
      <c r="D120" s="11" t="s">
        <v>1</v>
      </c>
      <c r="E120" s="13">
        <v>1</v>
      </c>
      <c r="F120" s="13"/>
      <c r="G120" s="34">
        <f t="shared" si="2"/>
        <v>0</v>
      </c>
    </row>
    <row r="121" spans="1:7" x14ac:dyDescent="0.25">
      <c r="A121" s="33">
        <v>71</v>
      </c>
      <c r="B121" s="12">
        <v>410160</v>
      </c>
      <c r="C121" s="11" t="s">
        <v>61</v>
      </c>
      <c r="D121" s="10"/>
      <c r="E121" s="13">
        <v>12</v>
      </c>
      <c r="F121" s="13"/>
      <c r="G121" s="34">
        <f t="shared" si="2"/>
        <v>0</v>
      </c>
    </row>
    <row r="122" spans="1:7" x14ac:dyDescent="0.25">
      <c r="A122" s="33">
        <v>72</v>
      </c>
      <c r="B122" s="12">
        <v>409828</v>
      </c>
      <c r="C122" s="11" t="s">
        <v>62</v>
      </c>
      <c r="D122" s="11" t="s">
        <v>1</v>
      </c>
      <c r="E122" s="13">
        <v>12</v>
      </c>
      <c r="F122" s="13"/>
      <c r="G122" s="34">
        <f t="shared" si="2"/>
        <v>0</v>
      </c>
    </row>
    <row r="123" spans="1:7" x14ac:dyDescent="0.25">
      <c r="A123" s="33">
        <v>73</v>
      </c>
      <c r="B123" s="12">
        <v>410101</v>
      </c>
      <c r="C123" s="11" t="s">
        <v>44</v>
      </c>
      <c r="D123" s="11" t="s">
        <v>1</v>
      </c>
      <c r="E123" s="13">
        <v>12</v>
      </c>
      <c r="F123" s="13"/>
      <c r="G123" s="34">
        <f t="shared" si="2"/>
        <v>0</v>
      </c>
    </row>
    <row r="124" spans="1:7" x14ac:dyDescent="0.25">
      <c r="A124" s="33">
        <v>74</v>
      </c>
      <c r="B124" s="12">
        <v>420091</v>
      </c>
      <c r="C124" s="11" t="s">
        <v>45</v>
      </c>
      <c r="D124" s="11" t="s">
        <v>1</v>
      </c>
      <c r="E124" s="13">
        <v>12</v>
      </c>
      <c r="F124" s="13"/>
      <c r="G124" s="34">
        <f t="shared" si="2"/>
        <v>0</v>
      </c>
    </row>
    <row r="125" spans="1:7" x14ac:dyDescent="0.25">
      <c r="A125" s="33">
        <v>75</v>
      </c>
      <c r="B125" s="12">
        <v>171108</v>
      </c>
      <c r="C125" s="11" t="s">
        <v>63</v>
      </c>
      <c r="D125" s="11" t="s">
        <v>14</v>
      </c>
      <c r="E125" s="13">
        <v>320</v>
      </c>
      <c r="F125" s="13"/>
      <c r="G125" s="34">
        <f t="shared" si="2"/>
        <v>0</v>
      </c>
    </row>
    <row r="126" spans="1:7" x14ac:dyDescent="0.25">
      <c r="A126" s="33">
        <v>76</v>
      </c>
      <c r="B126" s="12">
        <v>121105</v>
      </c>
      <c r="C126" s="11" t="s">
        <v>64</v>
      </c>
      <c r="D126" s="11" t="s">
        <v>14</v>
      </c>
      <c r="E126" s="13">
        <v>2460</v>
      </c>
      <c r="F126" s="13"/>
      <c r="G126" s="34">
        <f t="shared" si="2"/>
        <v>0</v>
      </c>
    </row>
    <row r="127" spans="1:7" x14ac:dyDescent="0.25">
      <c r="A127" s="33">
        <v>77</v>
      </c>
      <c r="B127" s="12">
        <v>121105</v>
      </c>
      <c r="C127" s="11" t="s">
        <v>65</v>
      </c>
      <c r="D127" s="11" t="s">
        <v>14</v>
      </c>
      <c r="E127" s="13">
        <v>420</v>
      </c>
      <c r="F127" s="13"/>
      <c r="G127" s="34">
        <f t="shared" ref="G127:G150" si="3">E127*F127</f>
        <v>0</v>
      </c>
    </row>
    <row r="128" spans="1:7" x14ac:dyDescent="0.25">
      <c r="A128" s="33">
        <v>78</v>
      </c>
      <c r="B128" s="12">
        <v>121106</v>
      </c>
      <c r="C128" s="11" t="s">
        <v>66</v>
      </c>
      <c r="D128" s="11" t="s">
        <v>14</v>
      </c>
      <c r="E128" s="13">
        <v>1190</v>
      </c>
      <c r="F128" s="13"/>
      <c r="G128" s="34">
        <f t="shared" si="3"/>
        <v>0</v>
      </c>
    </row>
    <row r="129" spans="1:7" x14ac:dyDescent="0.25">
      <c r="A129" s="33">
        <v>79</v>
      </c>
      <c r="B129" s="12">
        <v>121306</v>
      </c>
      <c r="C129" s="11" t="s">
        <v>67</v>
      </c>
      <c r="D129" s="11" t="s">
        <v>14</v>
      </c>
      <c r="E129" s="13">
        <v>75</v>
      </c>
      <c r="F129" s="13"/>
      <c r="G129" s="34">
        <f t="shared" si="3"/>
        <v>0</v>
      </c>
    </row>
    <row r="130" spans="1:7" x14ac:dyDescent="0.25">
      <c r="A130" s="33">
        <v>80</v>
      </c>
      <c r="B130" s="12">
        <v>121307</v>
      </c>
      <c r="C130" s="11" t="s">
        <v>68</v>
      </c>
      <c r="D130" s="11" t="s">
        <v>14</v>
      </c>
      <c r="E130" s="13">
        <v>190</v>
      </c>
      <c r="F130" s="13"/>
      <c r="G130" s="34">
        <f t="shared" si="3"/>
        <v>0</v>
      </c>
    </row>
    <row r="131" spans="1:7" x14ac:dyDescent="0.25">
      <c r="A131" s="33">
        <v>81</v>
      </c>
      <c r="B131" s="12">
        <v>121305</v>
      </c>
      <c r="C131" s="11" t="s">
        <v>69</v>
      </c>
      <c r="D131" s="11" t="s">
        <v>14</v>
      </c>
      <c r="E131" s="13">
        <v>50</v>
      </c>
      <c r="F131" s="13"/>
      <c r="G131" s="34">
        <f t="shared" si="3"/>
        <v>0</v>
      </c>
    </row>
    <row r="132" spans="1:7" x14ac:dyDescent="0.25">
      <c r="A132" s="33">
        <v>82</v>
      </c>
      <c r="B132" s="12">
        <v>131105</v>
      </c>
      <c r="C132" s="11" t="s">
        <v>70</v>
      </c>
      <c r="D132" s="11" t="s">
        <v>14</v>
      </c>
      <c r="E132" s="13">
        <v>75</v>
      </c>
      <c r="F132" s="13"/>
      <c r="G132" s="34">
        <f t="shared" si="3"/>
        <v>0</v>
      </c>
    </row>
    <row r="133" spans="1:7" x14ac:dyDescent="0.25">
      <c r="A133" s="33">
        <v>83</v>
      </c>
      <c r="B133" s="12">
        <v>121312</v>
      </c>
      <c r="C133" s="11" t="s">
        <v>71</v>
      </c>
      <c r="D133" s="11" t="s">
        <v>14</v>
      </c>
      <c r="E133" s="13">
        <v>30</v>
      </c>
      <c r="F133" s="13"/>
      <c r="G133" s="34">
        <f t="shared" si="3"/>
        <v>0</v>
      </c>
    </row>
    <row r="134" spans="1:7" x14ac:dyDescent="0.25">
      <c r="A134" s="33">
        <v>84</v>
      </c>
      <c r="B134" s="12">
        <v>121309</v>
      </c>
      <c r="C134" s="11" t="s">
        <v>72</v>
      </c>
      <c r="D134" s="11" t="s">
        <v>14</v>
      </c>
      <c r="E134" s="13">
        <v>60</v>
      </c>
      <c r="F134" s="13"/>
      <c r="G134" s="34">
        <f t="shared" si="3"/>
        <v>0</v>
      </c>
    </row>
    <row r="135" spans="1:7" x14ac:dyDescent="0.25">
      <c r="A135" s="33">
        <v>85</v>
      </c>
      <c r="B135" s="12">
        <v>121308</v>
      </c>
      <c r="C135" s="11" t="s">
        <v>73</v>
      </c>
      <c r="D135" s="11" t="s">
        <v>14</v>
      </c>
      <c r="E135" s="13">
        <v>215</v>
      </c>
      <c r="F135" s="13"/>
      <c r="G135" s="34">
        <f t="shared" si="3"/>
        <v>0</v>
      </c>
    </row>
    <row r="136" spans="1:7" x14ac:dyDescent="0.25">
      <c r="A136" s="33">
        <v>86</v>
      </c>
      <c r="B136" s="12">
        <v>121307</v>
      </c>
      <c r="C136" s="11" t="s">
        <v>68</v>
      </c>
      <c r="D136" s="11" t="s">
        <v>14</v>
      </c>
      <c r="E136" s="13">
        <v>195</v>
      </c>
      <c r="F136" s="13"/>
      <c r="G136" s="34">
        <f t="shared" si="3"/>
        <v>0</v>
      </c>
    </row>
    <row r="137" spans="1:7" x14ac:dyDescent="0.25">
      <c r="A137" s="33">
        <v>87</v>
      </c>
      <c r="B137" s="12">
        <v>190215</v>
      </c>
      <c r="C137" s="11" t="s">
        <v>74</v>
      </c>
      <c r="D137" s="11" t="s">
        <v>1</v>
      </c>
      <c r="E137" s="13">
        <v>10</v>
      </c>
      <c r="F137" s="13"/>
      <c r="G137" s="34">
        <f t="shared" si="3"/>
        <v>0</v>
      </c>
    </row>
    <row r="138" spans="1:7" x14ac:dyDescent="0.25">
      <c r="A138" s="33">
        <v>88</v>
      </c>
      <c r="B138" s="12">
        <v>199112</v>
      </c>
      <c r="C138" s="11" t="s">
        <v>75</v>
      </c>
      <c r="D138" s="11" t="s">
        <v>1</v>
      </c>
      <c r="E138" s="13">
        <v>35</v>
      </c>
      <c r="F138" s="13"/>
      <c r="G138" s="34">
        <f t="shared" si="3"/>
        <v>0</v>
      </c>
    </row>
    <row r="139" spans="1:7" x14ac:dyDescent="0.25">
      <c r="A139" s="33">
        <v>89</v>
      </c>
      <c r="B139" s="12">
        <v>199114</v>
      </c>
      <c r="C139" s="11" t="s">
        <v>76</v>
      </c>
      <c r="D139" s="11" t="s">
        <v>1</v>
      </c>
      <c r="E139" s="13">
        <v>20</v>
      </c>
      <c r="F139" s="13"/>
      <c r="G139" s="34">
        <f t="shared" si="3"/>
        <v>0</v>
      </c>
    </row>
    <row r="140" spans="1:7" x14ac:dyDescent="0.25">
      <c r="A140" s="33">
        <v>90</v>
      </c>
      <c r="B140" s="12">
        <v>204213</v>
      </c>
      <c r="C140" s="11" t="s">
        <v>77</v>
      </c>
      <c r="D140" s="11" t="s">
        <v>14</v>
      </c>
      <c r="E140" s="13">
        <v>120</v>
      </c>
      <c r="F140" s="13"/>
      <c r="G140" s="34">
        <f t="shared" si="3"/>
        <v>0</v>
      </c>
    </row>
    <row r="141" spans="1:7" x14ac:dyDescent="0.25">
      <c r="A141" s="33">
        <v>91</v>
      </c>
      <c r="B141" s="12">
        <v>203303</v>
      </c>
      <c r="C141" s="11" t="s">
        <v>78</v>
      </c>
      <c r="D141" s="11" t="s">
        <v>14</v>
      </c>
      <c r="E141" s="13">
        <v>30</v>
      </c>
      <c r="F141" s="13"/>
      <c r="G141" s="34">
        <f t="shared" si="3"/>
        <v>0</v>
      </c>
    </row>
    <row r="142" spans="1:7" x14ac:dyDescent="0.25">
      <c r="A142" s="33">
        <v>92</v>
      </c>
      <c r="B142" s="12">
        <v>295441</v>
      </c>
      <c r="C142" s="11" t="s">
        <v>79</v>
      </c>
      <c r="D142" s="11" t="s">
        <v>1</v>
      </c>
      <c r="E142" s="13">
        <v>5</v>
      </c>
      <c r="F142" s="13"/>
      <c r="G142" s="34">
        <f t="shared" si="3"/>
        <v>0</v>
      </c>
    </row>
    <row r="143" spans="1:7" x14ac:dyDescent="0.25">
      <c r="A143" s="33">
        <v>93</v>
      </c>
      <c r="B143" s="12">
        <v>295442</v>
      </c>
      <c r="C143" s="11" t="s">
        <v>80</v>
      </c>
      <c r="D143" s="11" t="s">
        <v>1</v>
      </c>
      <c r="E143" s="13">
        <v>5</v>
      </c>
      <c r="F143" s="13"/>
      <c r="G143" s="34">
        <f t="shared" si="3"/>
        <v>0</v>
      </c>
    </row>
    <row r="144" spans="1:7" x14ac:dyDescent="0.25">
      <c r="A144" s="33">
        <v>94</v>
      </c>
      <c r="B144" s="12">
        <v>311612</v>
      </c>
      <c r="C144" s="11" t="s">
        <v>81</v>
      </c>
      <c r="D144" s="11" t="s">
        <v>1</v>
      </c>
      <c r="E144" s="13">
        <v>190</v>
      </c>
      <c r="F144" s="13"/>
      <c r="G144" s="34">
        <f t="shared" si="3"/>
        <v>0</v>
      </c>
    </row>
    <row r="145" spans="1:7" x14ac:dyDescent="0.25">
      <c r="A145" s="33">
        <v>95</v>
      </c>
      <c r="B145" s="12">
        <v>311611</v>
      </c>
      <c r="C145" s="11" t="s">
        <v>82</v>
      </c>
      <c r="D145" s="11" t="s">
        <v>1</v>
      </c>
      <c r="E145" s="13">
        <v>35</v>
      </c>
      <c r="F145" s="13"/>
      <c r="G145" s="34">
        <f t="shared" si="3"/>
        <v>0</v>
      </c>
    </row>
    <row r="146" spans="1:7" x14ac:dyDescent="0.25">
      <c r="A146" s="33">
        <v>96</v>
      </c>
      <c r="B146" s="12">
        <v>311721</v>
      </c>
      <c r="C146" s="11" t="s">
        <v>83</v>
      </c>
      <c r="D146" s="11" t="s">
        <v>1</v>
      </c>
      <c r="E146" s="13">
        <v>35</v>
      </c>
      <c r="F146" s="13"/>
      <c r="G146" s="34">
        <f t="shared" si="3"/>
        <v>0</v>
      </c>
    </row>
    <row r="147" spans="1:7" x14ac:dyDescent="0.25">
      <c r="A147" s="33">
        <v>97</v>
      </c>
      <c r="B147" s="12">
        <v>321232</v>
      </c>
      <c r="C147" s="11" t="s">
        <v>84</v>
      </c>
      <c r="D147" s="11" t="s">
        <v>14</v>
      </c>
      <c r="E147" s="13">
        <v>220</v>
      </c>
      <c r="F147" s="13"/>
      <c r="G147" s="34">
        <f t="shared" si="3"/>
        <v>0</v>
      </c>
    </row>
    <row r="148" spans="1:7" x14ac:dyDescent="0.25">
      <c r="A148" s="33">
        <v>98</v>
      </c>
      <c r="B148" s="12">
        <v>321235</v>
      </c>
      <c r="C148" s="11" t="s">
        <v>85</v>
      </c>
      <c r="D148" s="11" t="s">
        <v>14</v>
      </c>
      <c r="E148" s="13">
        <v>30</v>
      </c>
      <c r="F148" s="13"/>
      <c r="G148" s="34">
        <f t="shared" si="3"/>
        <v>0</v>
      </c>
    </row>
    <row r="149" spans="1:7" x14ac:dyDescent="0.25">
      <c r="A149" s="33">
        <v>99</v>
      </c>
      <c r="B149" s="12">
        <v>312001</v>
      </c>
      <c r="C149" s="11" t="s">
        <v>86</v>
      </c>
      <c r="D149" s="11" t="s">
        <v>1</v>
      </c>
      <c r="E149" s="13">
        <v>20</v>
      </c>
      <c r="F149" s="13"/>
      <c r="G149" s="34">
        <f t="shared" si="3"/>
        <v>0</v>
      </c>
    </row>
    <row r="150" spans="1:7" ht="14.4" thickBot="1" x14ac:dyDescent="0.3">
      <c r="A150" s="35">
        <v>100</v>
      </c>
      <c r="B150" s="15">
        <v>312002</v>
      </c>
      <c r="C150" s="14" t="s">
        <v>87</v>
      </c>
      <c r="D150" s="14" t="s">
        <v>1</v>
      </c>
      <c r="E150" s="16">
        <v>12</v>
      </c>
      <c r="F150" s="16"/>
      <c r="G150" s="36">
        <f t="shared" si="3"/>
        <v>0</v>
      </c>
    </row>
    <row r="151" spans="1:7" s="5" customFormat="1" x14ac:dyDescent="0.25">
      <c r="A151" s="37"/>
      <c r="B151" s="18"/>
      <c r="C151" s="17" t="s">
        <v>168</v>
      </c>
      <c r="D151" s="17"/>
      <c r="E151" s="19"/>
      <c r="F151" s="19"/>
      <c r="G151" s="38">
        <f>SUM(G63:G150)</f>
        <v>0</v>
      </c>
    </row>
    <row r="152" spans="1:7" s="6" customFormat="1" ht="20.100000000000001" customHeight="1" x14ac:dyDescent="0.3">
      <c r="A152" s="39" t="s">
        <v>170</v>
      </c>
      <c r="B152" s="21"/>
      <c r="C152" s="20"/>
      <c r="D152" s="20"/>
      <c r="E152" s="22"/>
      <c r="F152" s="22"/>
      <c r="G152" s="40"/>
    </row>
    <row r="153" spans="1:7" ht="14.4" thickBot="1" x14ac:dyDescent="0.3">
      <c r="A153" s="35">
        <v>101</v>
      </c>
      <c r="B153" s="15">
        <v>46221</v>
      </c>
      <c r="C153" s="14" t="s">
        <v>88</v>
      </c>
      <c r="D153" s="14" t="s">
        <v>40</v>
      </c>
      <c r="E153" s="16">
        <v>0.8</v>
      </c>
      <c r="F153" s="16"/>
      <c r="G153" s="36">
        <f>E153*F153</f>
        <v>0</v>
      </c>
    </row>
    <row r="154" spans="1:7" s="5" customFormat="1" x14ac:dyDescent="0.25">
      <c r="A154" s="37"/>
      <c r="B154" s="18"/>
      <c r="C154" s="17" t="s">
        <v>168</v>
      </c>
      <c r="D154" s="17"/>
      <c r="E154" s="19"/>
      <c r="F154" s="19"/>
      <c r="G154" s="38">
        <f>SUM(G153:G153)</f>
        <v>0</v>
      </c>
    </row>
    <row r="155" spans="1:7" s="6" customFormat="1" ht="20.100000000000001" customHeight="1" x14ac:dyDescent="0.3">
      <c r="A155" s="39" t="s">
        <v>171</v>
      </c>
      <c r="B155" s="21"/>
      <c r="C155" s="20"/>
      <c r="D155" s="20"/>
      <c r="E155" s="22"/>
      <c r="F155" s="22"/>
      <c r="G155" s="40"/>
    </row>
    <row r="156" spans="1:7" x14ac:dyDescent="0.25">
      <c r="A156" s="33">
        <v>102</v>
      </c>
      <c r="B156" s="12">
        <v>210220022</v>
      </c>
      <c r="C156" s="11" t="s">
        <v>89</v>
      </c>
      <c r="D156" s="11" t="s">
        <v>14</v>
      </c>
      <c r="E156" s="13">
        <v>10</v>
      </c>
      <c r="F156" s="13"/>
      <c r="G156" s="34">
        <f t="shared" ref="G156:G187" si="4">E156*F156</f>
        <v>0</v>
      </c>
    </row>
    <row r="157" spans="1:7" x14ac:dyDescent="0.25">
      <c r="A157" s="33">
        <v>103</v>
      </c>
      <c r="B157" s="12">
        <v>210190001</v>
      </c>
      <c r="C157" s="11" t="s">
        <v>90</v>
      </c>
      <c r="D157" s="11" t="s">
        <v>1</v>
      </c>
      <c r="E157" s="13">
        <v>1</v>
      </c>
      <c r="F157" s="13"/>
      <c r="G157" s="34">
        <f t="shared" si="4"/>
        <v>0</v>
      </c>
    </row>
    <row r="158" spans="1:7" x14ac:dyDescent="0.25">
      <c r="A158" s="33">
        <v>104</v>
      </c>
      <c r="B158" s="12">
        <v>210190002</v>
      </c>
      <c r="C158" s="11" t="s">
        <v>91</v>
      </c>
      <c r="D158" s="11" t="s">
        <v>1</v>
      </c>
      <c r="E158" s="13">
        <v>1</v>
      </c>
      <c r="F158" s="13"/>
      <c r="G158" s="34">
        <f t="shared" si="4"/>
        <v>0</v>
      </c>
    </row>
    <row r="159" spans="1:7" x14ac:dyDescent="0.25">
      <c r="A159" s="33">
        <v>105</v>
      </c>
      <c r="B159" s="12">
        <v>210190001</v>
      </c>
      <c r="C159" s="11" t="s">
        <v>90</v>
      </c>
      <c r="D159" s="11" t="s">
        <v>1</v>
      </c>
      <c r="E159" s="13">
        <v>1</v>
      </c>
      <c r="F159" s="13"/>
      <c r="G159" s="34">
        <f t="shared" si="4"/>
        <v>0</v>
      </c>
    </row>
    <row r="160" spans="1:7" x14ac:dyDescent="0.25">
      <c r="A160" s="33">
        <v>106</v>
      </c>
      <c r="B160" s="12">
        <v>210190001</v>
      </c>
      <c r="C160" s="11" t="s">
        <v>90</v>
      </c>
      <c r="D160" s="11" t="s">
        <v>1</v>
      </c>
      <c r="E160" s="13">
        <v>1</v>
      </c>
      <c r="F160" s="13"/>
      <c r="G160" s="34">
        <f t="shared" si="4"/>
        <v>0</v>
      </c>
    </row>
    <row r="161" spans="1:7" x14ac:dyDescent="0.25">
      <c r="A161" s="33">
        <v>107</v>
      </c>
      <c r="B161" s="12">
        <v>210190002</v>
      </c>
      <c r="C161" s="11" t="s">
        <v>91</v>
      </c>
      <c r="D161" s="11" t="s">
        <v>1</v>
      </c>
      <c r="E161" s="13">
        <v>1</v>
      </c>
      <c r="F161" s="13"/>
      <c r="G161" s="34">
        <f t="shared" si="4"/>
        <v>0</v>
      </c>
    </row>
    <row r="162" spans="1:7" x14ac:dyDescent="0.25">
      <c r="A162" s="33">
        <v>108</v>
      </c>
      <c r="B162" s="12">
        <v>210190002</v>
      </c>
      <c r="C162" s="11" t="s">
        <v>91</v>
      </c>
      <c r="D162" s="11" t="s">
        <v>1</v>
      </c>
      <c r="E162" s="13">
        <v>1</v>
      </c>
      <c r="F162" s="13"/>
      <c r="G162" s="34">
        <f t="shared" si="4"/>
        <v>0</v>
      </c>
    </row>
    <row r="163" spans="1:7" x14ac:dyDescent="0.25">
      <c r="A163" s="33">
        <v>109</v>
      </c>
      <c r="B163" s="12">
        <v>210190001</v>
      </c>
      <c r="C163" s="11" t="s">
        <v>90</v>
      </c>
      <c r="D163" s="11" t="s">
        <v>1</v>
      </c>
      <c r="E163" s="13">
        <v>1</v>
      </c>
      <c r="F163" s="13"/>
      <c r="G163" s="34">
        <f t="shared" si="4"/>
        <v>0</v>
      </c>
    </row>
    <row r="164" spans="1:7" x14ac:dyDescent="0.25">
      <c r="A164" s="33">
        <v>110</v>
      </c>
      <c r="B164" s="12">
        <v>210190001</v>
      </c>
      <c r="C164" s="11" t="s">
        <v>90</v>
      </c>
      <c r="D164" s="11" t="s">
        <v>1</v>
      </c>
      <c r="E164" s="13">
        <v>1</v>
      </c>
      <c r="F164" s="13"/>
      <c r="G164" s="34">
        <f t="shared" si="4"/>
        <v>0</v>
      </c>
    </row>
    <row r="165" spans="1:7" x14ac:dyDescent="0.25">
      <c r="A165" s="33">
        <v>111</v>
      </c>
      <c r="B165" s="12">
        <v>210190002</v>
      </c>
      <c r="C165" s="11" t="s">
        <v>91</v>
      </c>
      <c r="D165" s="11" t="s">
        <v>1</v>
      </c>
      <c r="E165" s="13">
        <v>1</v>
      </c>
      <c r="F165" s="13"/>
      <c r="G165" s="34">
        <f t="shared" si="4"/>
        <v>0</v>
      </c>
    </row>
    <row r="166" spans="1:7" x14ac:dyDescent="0.25">
      <c r="A166" s="33">
        <v>112</v>
      </c>
      <c r="B166" s="12">
        <v>210120501</v>
      </c>
      <c r="C166" s="11" t="s">
        <v>92</v>
      </c>
      <c r="D166" s="11" t="s">
        <v>1</v>
      </c>
      <c r="E166" s="13">
        <v>1</v>
      </c>
      <c r="F166" s="13"/>
      <c r="G166" s="34">
        <f t="shared" si="4"/>
        <v>0</v>
      </c>
    </row>
    <row r="167" spans="1:7" x14ac:dyDescent="0.25">
      <c r="A167" s="33">
        <v>113</v>
      </c>
      <c r="B167" s="12">
        <v>210120401</v>
      </c>
      <c r="C167" s="11" t="s">
        <v>93</v>
      </c>
      <c r="D167" s="11" t="s">
        <v>1</v>
      </c>
      <c r="E167" s="13">
        <v>1</v>
      </c>
      <c r="F167" s="13"/>
      <c r="G167" s="34">
        <f t="shared" si="4"/>
        <v>0</v>
      </c>
    </row>
    <row r="168" spans="1:7" x14ac:dyDescent="0.25">
      <c r="A168" s="33">
        <v>114</v>
      </c>
      <c r="B168" s="12">
        <v>210201102</v>
      </c>
      <c r="C168" s="11" t="s">
        <v>94</v>
      </c>
      <c r="D168" s="11" t="s">
        <v>1</v>
      </c>
      <c r="E168" s="13">
        <v>17</v>
      </c>
      <c r="F168" s="13"/>
      <c r="G168" s="34">
        <f t="shared" si="4"/>
        <v>0</v>
      </c>
    </row>
    <row r="169" spans="1:7" x14ac:dyDescent="0.25">
      <c r="A169" s="33">
        <v>115</v>
      </c>
      <c r="B169" s="12">
        <v>210201101</v>
      </c>
      <c r="C169" s="11" t="s">
        <v>95</v>
      </c>
      <c r="D169" s="11" t="s">
        <v>1</v>
      </c>
      <c r="E169" s="13">
        <v>16</v>
      </c>
      <c r="F169" s="13"/>
      <c r="G169" s="34">
        <f t="shared" si="4"/>
        <v>0</v>
      </c>
    </row>
    <row r="170" spans="1:7" x14ac:dyDescent="0.25">
      <c r="A170" s="33">
        <v>116</v>
      </c>
      <c r="B170" s="12">
        <v>210201102</v>
      </c>
      <c r="C170" s="11" t="s">
        <v>94</v>
      </c>
      <c r="D170" s="11" t="s">
        <v>1</v>
      </c>
      <c r="E170" s="13">
        <v>25</v>
      </c>
      <c r="F170" s="13"/>
      <c r="G170" s="34">
        <f t="shared" si="4"/>
        <v>0</v>
      </c>
    </row>
    <row r="171" spans="1:7" x14ac:dyDescent="0.25">
      <c r="A171" s="33">
        <v>117</v>
      </c>
      <c r="B171" s="12">
        <v>210201101</v>
      </c>
      <c r="C171" s="11" t="s">
        <v>95</v>
      </c>
      <c r="D171" s="11" t="s">
        <v>1</v>
      </c>
      <c r="E171" s="13">
        <v>2</v>
      </c>
      <c r="F171" s="13"/>
      <c r="G171" s="34">
        <f t="shared" si="4"/>
        <v>0</v>
      </c>
    </row>
    <row r="172" spans="1:7" x14ac:dyDescent="0.25">
      <c r="A172" s="33">
        <v>118</v>
      </c>
      <c r="B172" s="12">
        <v>210201031</v>
      </c>
      <c r="C172" s="11" t="s">
        <v>96</v>
      </c>
      <c r="D172" s="11" t="s">
        <v>1</v>
      </c>
      <c r="E172" s="13">
        <v>16</v>
      </c>
      <c r="F172" s="13"/>
      <c r="G172" s="34">
        <f t="shared" si="4"/>
        <v>0</v>
      </c>
    </row>
    <row r="173" spans="1:7" x14ac:dyDescent="0.25">
      <c r="A173" s="33">
        <v>119</v>
      </c>
      <c r="B173" s="12">
        <v>210201031</v>
      </c>
      <c r="C173" s="11" t="s">
        <v>96</v>
      </c>
      <c r="D173" s="11" t="s">
        <v>1</v>
      </c>
      <c r="E173" s="13">
        <v>14</v>
      </c>
      <c r="F173" s="13"/>
      <c r="G173" s="34">
        <f t="shared" si="4"/>
        <v>0</v>
      </c>
    </row>
    <row r="174" spans="1:7" x14ac:dyDescent="0.25">
      <c r="A174" s="33">
        <v>120</v>
      </c>
      <c r="B174" s="12">
        <v>210201031</v>
      </c>
      <c r="C174" s="11" t="s">
        <v>96</v>
      </c>
      <c r="D174" s="11" t="s">
        <v>1</v>
      </c>
      <c r="E174" s="13">
        <v>19</v>
      </c>
      <c r="F174" s="13"/>
      <c r="G174" s="34">
        <f t="shared" si="4"/>
        <v>0</v>
      </c>
    </row>
    <row r="175" spans="1:7" x14ac:dyDescent="0.25">
      <c r="A175" s="33">
        <v>121</v>
      </c>
      <c r="B175" s="12">
        <v>210201031</v>
      </c>
      <c r="C175" s="11" t="s">
        <v>96</v>
      </c>
      <c r="D175" s="11" t="s">
        <v>1</v>
      </c>
      <c r="E175" s="13">
        <v>40</v>
      </c>
      <c r="F175" s="13"/>
      <c r="G175" s="34">
        <f t="shared" si="4"/>
        <v>0</v>
      </c>
    </row>
    <row r="176" spans="1:7" x14ac:dyDescent="0.25">
      <c r="A176" s="33">
        <v>122</v>
      </c>
      <c r="B176" s="12">
        <v>210201031</v>
      </c>
      <c r="C176" s="11" t="s">
        <v>97</v>
      </c>
      <c r="D176" s="11" t="s">
        <v>1</v>
      </c>
      <c r="E176" s="13">
        <v>36</v>
      </c>
      <c r="F176" s="13"/>
      <c r="G176" s="34">
        <f t="shared" si="4"/>
        <v>0</v>
      </c>
    </row>
    <row r="177" spans="1:7" x14ac:dyDescent="0.25">
      <c r="A177" s="33">
        <v>123</v>
      </c>
      <c r="B177" s="12">
        <v>210201031</v>
      </c>
      <c r="C177" s="11" t="s">
        <v>98</v>
      </c>
      <c r="D177" s="11" t="s">
        <v>1</v>
      </c>
      <c r="E177" s="13">
        <v>36</v>
      </c>
      <c r="F177" s="13"/>
      <c r="G177" s="34">
        <f t="shared" si="4"/>
        <v>0</v>
      </c>
    </row>
    <row r="178" spans="1:7" x14ac:dyDescent="0.25">
      <c r="A178" s="33">
        <v>124</v>
      </c>
      <c r="B178" s="12">
        <v>210200171</v>
      </c>
      <c r="C178" s="11" t="s">
        <v>99</v>
      </c>
      <c r="D178" s="11" t="s">
        <v>1</v>
      </c>
      <c r="E178" s="13">
        <v>1</v>
      </c>
      <c r="F178" s="13"/>
      <c r="G178" s="34">
        <f t="shared" si="4"/>
        <v>0</v>
      </c>
    </row>
    <row r="179" spans="1:7" x14ac:dyDescent="0.25">
      <c r="A179" s="33">
        <v>125</v>
      </c>
      <c r="B179" s="12">
        <v>210192121</v>
      </c>
      <c r="C179" s="11" t="s">
        <v>100</v>
      </c>
      <c r="D179" s="11" t="s">
        <v>1</v>
      </c>
      <c r="E179" s="13">
        <v>6</v>
      </c>
      <c r="F179" s="13"/>
      <c r="G179" s="34">
        <f t="shared" si="4"/>
        <v>0</v>
      </c>
    </row>
    <row r="180" spans="1:7" x14ac:dyDescent="0.25">
      <c r="A180" s="33">
        <v>126</v>
      </c>
      <c r="B180" s="12">
        <v>210192121</v>
      </c>
      <c r="C180" s="11" t="s">
        <v>100</v>
      </c>
      <c r="D180" s="11" t="s">
        <v>1</v>
      </c>
      <c r="E180" s="13">
        <v>1</v>
      </c>
      <c r="F180" s="13"/>
      <c r="G180" s="34">
        <f t="shared" si="4"/>
        <v>0</v>
      </c>
    </row>
    <row r="181" spans="1:7" x14ac:dyDescent="0.25">
      <c r="A181" s="33">
        <v>127</v>
      </c>
      <c r="B181" s="12">
        <v>210192121</v>
      </c>
      <c r="C181" s="11" t="s">
        <v>100</v>
      </c>
      <c r="D181" s="11" t="s">
        <v>1</v>
      </c>
      <c r="E181" s="13">
        <v>1</v>
      </c>
      <c r="F181" s="13"/>
      <c r="G181" s="34">
        <f t="shared" si="4"/>
        <v>0</v>
      </c>
    </row>
    <row r="182" spans="1:7" x14ac:dyDescent="0.25">
      <c r="A182" s="33">
        <v>128</v>
      </c>
      <c r="B182" s="12">
        <v>210110021</v>
      </c>
      <c r="C182" s="11" t="s">
        <v>101</v>
      </c>
      <c r="D182" s="11" t="s">
        <v>1</v>
      </c>
      <c r="E182" s="13">
        <v>2</v>
      </c>
      <c r="F182" s="13"/>
      <c r="G182" s="34">
        <f t="shared" si="4"/>
        <v>0</v>
      </c>
    </row>
    <row r="183" spans="1:7" x14ac:dyDescent="0.25">
      <c r="A183" s="33">
        <v>129</v>
      </c>
      <c r="B183" s="12">
        <v>210201101</v>
      </c>
      <c r="C183" s="11" t="s">
        <v>95</v>
      </c>
      <c r="D183" s="11" t="s">
        <v>1</v>
      </c>
      <c r="E183" s="13">
        <v>5</v>
      </c>
      <c r="F183" s="13"/>
      <c r="G183" s="34">
        <f t="shared" si="4"/>
        <v>0</v>
      </c>
    </row>
    <row r="184" spans="1:7" x14ac:dyDescent="0.25">
      <c r="A184" s="33">
        <v>130</v>
      </c>
      <c r="B184" s="12">
        <v>210201201</v>
      </c>
      <c r="C184" s="11" t="s">
        <v>102</v>
      </c>
      <c r="D184" s="11" t="s">
        <v>1</v>
      </c>
      <c r="E184" s="13">
        <v>57</v>
      </c>
      <c r="F184" s="13"/>
      <c r="G184" s="34">
        <f t="shared" si="4"/>
        <v>0</v>
      </c>
    </row>
    <row r="185" spans="1:7" x14ac:dyDescent="0.25">
      <c r="A185" s="33">
        <v>131</v>
      </c>
      <c r="B185" s="12">
        <v>210190004</v>
      </c>
      <c r="C185" s="11" t="s">
        <v>103</v>
      </c>
      <c r="D185" s="11" t="s">
        <v>1</v>
      </c>
      <c r="E185" s="13">
        <v>1</v>
      </c>
      <c r="F185" s="13"/>
      <c r="G185" s="34">
        <f t="shared" si="4"/>
        <v>0</v>
      </c>
    </row>
    <row r="186" spans="1:7" x14ac:dyDescent="0.25">
      <c r="A186" s="33">
        <v>132</v>
      </c>
      <c r="B186" s="12">
        <v>210192121</v>
      </c>
      <c r="C186" s="11" t="s">
        <v>100</v>
      </c>
      <c r="D186" s="11" t="s">
        <v>1</v>
      </c>
      <c r="E186" s="13">
        <v>2</v>
      </c>
      <c r="F186" s="13"/>
      <c r="G186" s="34">
        <f t="shared" si="4"/>
        <v>0</v>
      </c>
    </row>
    <row r="187" spans="1:7" x14ac:dyDescent="0.25">
      <c r="A187" s="33">
        <v>133</v>
      </c>
      <c r="B187" s="12">
        <v>210010111</v>
      </c>
      <c r="C187" s="11" t="s">
        <v>104</v>
      </c>
      <c r="D187" s="11" t="s">
        <v>14</v>
      </c>
      <c r="E187" s="13">
        <v>270</v>
      </c>
      <c r="F187" s="13"/>
      <c r="G187" s="34">
        <f t="shared" si="4"/>
        <v>0</v>
      </c>
    </row>
    <row r="188" spans="1:7" x14ac:dyDescent="0.25">
      <c r="A188" s="33">
        <v>134</v>
      </c>
      <c r="B188" s="12">
        <v>210020671</v>
      </c>
      <c r="C188" s="11" t="s">
        <v>105</v>
      </c>
      <c r="D188" s="11" t="s">
        <v>40</v>
      </c>
      <c r="E188" s="13">
        <v>100</v>
      </c>
      <c r="F188" s="13"/>
      <c r="G188" s="34">
        <f t="shared" ref="G188:G219" si="5">E188*F188</f>
        <v>0</v>
      </c>
    </row>
    <row r="189" spans="1:7" x14ac:dyDescent="0.25">
      <c r="A189" s="33">
        <v>135</v>
      </c>
      <c r="B189" s="12">
        <v>210020000</v>
      </c>
      <c r="C189" s="11" t="s">
        <v>106</v>
      </c>
      <c r="D189" s="11" t="s">
        <v>107</v>
      </c>
      <c r="E189" s="13">
        <v>20</v>
      </c>
      <c r="F189" s="13"/>
      <c r="G189" s="34">
        <f t="shared" si="5"/>
        <v>0</v>
      </c>
    </row>
    <row r="190" spans="1:7" x14ac:dyDescent="0.25">
      <c r="A190" s="33">
        <v>136</v>
      </c>
      <c r="B190" s="12">
        <v>210110023</v>
      </c>
      <c r="C190" s="11" t="s">
        <v>108</v>
      </c>
      <c r="D190" s="11" t="s">
        <v>1</v>
      </c>
      <c r="E190" s="13">
        <v>1</v>
      </c>
      <c r="F190" s="13"/>
      <c r="G190" s="34">
        <f t="shared" si="5"/>
        <v>0</v>
      </c>
    </row>
    <row r="191" spans="1:7" x14ac:dyDescent="0.25">
      <c r="A191" s="33">
        <v>137</v>
      </c>
      <c r="B191" s="12">
        <v>210110041</v>
      </c>
      <c r="C191" s="11" t="s">
        <v>109</v>
      </c>
      <c r="D191" s="11" t="s">
        <v>1</v>
      </c>
      <c r="E191" s="13">
        <v>37</v>
      </c>
      <c r="F191" s="13"/>
      <c r="G191" s="34">
        <f t="shared" si="5"/>
        <v>0</v>
      </c>
    </row>
    <row r="192" spans="1:7" x14ac:dyDescent="0.25">
      <c r="A192" s="33">
        <v>138</v>
      </c>
      <c r="B192" s="12">
        <v>210110043</v>
      </c>
      <c r="C192" s="11" t="s">
        <v>110</v>
      </c>
      <c r="D192" s="11" t="s">
        <v>1</v>
      </c>
      <c r="E192" s="13">
        <v>3</v>
      </c>
      <c r="F192" s="13"/>
      <c r="G192" s="34">
        <f t="shared" si="5"/>
        <v>0</v>
      </c>
    </row>
    <row r="193" spans="1:7" x14ac:dyDescent="0.25">
      <c r="A193" s="33">
        <v>139</v>
      </c>
      <c r="B193" s="12">
        <v>210110045</v>
      </c>
      <c r="C193" s="11" t="s">
        <v>111</v>
      </c>
      <c r="D193" s="11" t="s">
        <v>1</v>
      </c>
      <c r="E193" s="13">
        <v>18</v>
      </c>
      <c r="F193" s="13"/>
      <c r="G193" s="34">
        <f t="shared" si="5"/>
        <v>0</v>
      </c>
    </row>
    <row r="194" spans="1:7" x14ac:dyDescent="0.25">
      <c r="A194" s="33">
        <v>140</v>
      </c>
      <c r="B194" s="12">
        <v>210110045</v>
      </c>
      <c r="C194" s="11" t="s">
        <v>111</v>
      </c>
      <c r="D194" s="11" t="s">
        <v>1</v>
      </c>
      <c r="E194" s="13">
        <v>3</v>
      </c>
      <c r="F194" s="13"/>
      <c r="G194" s="34">
        <f t="shared" si="5"/>
        <v>0</v>
      </c>
    </row>
    <row r="195" spans="1:7" x14ac:dyDescent="0.25">
      <c r="A195" s="33">
        <v>141</v>
      </c>
      <c r="B195" s="12">
        <v>210110046</v>
      </c>
      <c r="C195" s="11" t="s">
        <v>112</v>
      </c>
      <c r="D195" s="11" t="s">
        <v>1</v>
      </c>
      <c r="E195" s="13">
        <v>6</v>
      </c>
      <c r="F195" s="13"/>
      <c r="G195" s="34">
        <f t="shared" si="5"/>
        <v>0</v>
      </c>
    </row>
    <row r="196" spans="1:7" x14ac:dyDescent="0.25">
      <c r="A196" s="33">
        <v>142</v>
      </c>
      <c r="B196" s="12">
        <v>210110045</v>
      </c>
      <c r="C196" s="11" t="s">
        <v>111</v>
      </c>
      <c r="D196" s="11" t="s">
        <v>1</v>
      </c>
      <c r="E196" s="13">
        <v>17</v>
      </c>
      <c r="F196" s="13"/>
      <c r="G196" s="34">
        <f t="shared" si="5"/>
        <v>0</v>
      </c>
    </row>
    <row r="197" spans="1:7" x14ac:dyDescent="0.25">
      <c r="A197" s="33">
        <v>143</v>
      </c>
      <c r="B197" s="12">
        <v>210111011</v>
      </c>
      <c r="C197" s="11" t="s">
        <v>113</v>
      </c>
      <c r="D197" s="11" t="s">
        <v>1</v>
      </c>
      <c r="E197" s="13">
        <v>15</v>
      </c>
      <c r="F197" s="13"/>
      <c r="G197" s="34">
        <f t="shared" si="5"/>
        <v>0</v>
      </c>
    </row>
    <row r="198" spans="1:7" x14ac:dyDescent="0.25">
      <c r="A198" s="33">
        <v>144</v>
      </c>
      <c r="B198" s="12">
        <v>210111011</v>
      </c>
      <c r="C198" s="11" t="s">
        <v>113</v>
      </c>
      <c r="D198" s="11" t="s">
        <v>1</v>
      </c>
      <c r="E198" s="13">
        <v>20</v>
      </c>
      <c r="F198" s="13"/>
      <c r="G198" s="34">
        <f t="shared" si="5"/>
        <v>0</v>
      </c>
    </row>
    <row r="199" spans="1:7" x14ac:dyDescent="0.25">
      <c r="A199" s="33">
        <v>145</v>
      </c>
      <c r="B199" s="12">
        <v>210111011</v>
      </c>
      <c r="C199" s="11" t="s">
        <v>113</v>
      </c>
      <c r="D199" s="11" t="s">
        <v>1</v>
      </c>
      <c r="E199" s="13">
        <v>51</v>
      </c>
      <c r="F199" s="13"/>
      <c r="G199" s="34">
        <f t="shared" si="5"/>
        <v>0</v>
      </c>
    </row>
    <row r="200" spans="1:7" x14ac:dyDescent="0.25">
      <c r="A200" s="33">
        <v>146</v>
      </c>
      <c r="B200" s="12">
        <v>210111012</v>
      </c>
      <c r="C200" s="11" t="s">
        <v>114</v>
      </c>
      <c r="D200" s="11" t="s">
        <v>1</v>
      </c>
      <c r="E200" s="13">
        <v>8</v>
      </c>
      <c r="F200" s="13"/>
      <c r="G200" s="34">
        <f t="shared" si="5"/>
        <v>0</v>
      </c>
    </row>
    <row r="201" spans="1:7" x14ac:dyDescent="0.25">
      <c r="A201" s="33">
        <v>147</v>
      </c>
      <c r="B201" s="12">
        <v>210110081</v>
      </c>
      <c r="C201" s="11" t="s">
        <v>115</v>
      </c>
      <c r="D201" s="11" t="s">
        <v>1</v>
      </c>
      <c r="E201" s="13">
        <v>1</v>
      </c>
      <c r="F201" s="13"/>
      <c r="G201" s="34">
        <f t="shared" si="5"/>
        <v>0</v>
      </c>
    </row>
    <row r="202" spans="1:7" x14ac:dyDescent="0.25">
      <c r="A202" s="33">
        <v>148</v>
      </c>
      <c r="B202" s="12">
        <v>210110062</v>
      </c>
      <c r="C202" s="11" t="s">
        <v>116</v>
      </c>
      <c r="D202" s="11" t="s">
        <v>1</v>
      </c>
      <c r="E202" s="13">
        <v>12</v>
      </c>
      <c r="F202" s="13"/>
      <c r="G202" s="34">
        <f t="shared" si="5"/>
        <v>0</v>
      </c>
    </row>
    <row r="203" spans="1:7" x14ac:dyDescent="0.25">
      <c r="A203" s="33">
        <v>149</v>
      </c>
      <c r="B203" s="12">
        <v>210800851</v>
      </c>
      <c r="C203" s="11" t="s">
        <v>117</v>
      </c>
      <c r="D203" s="11" t="s">
        <v>14</v>
      </c>
      <c r="E203" s="13">
        <v>320</v>
      </c>
      <c r="F203" s="13"/>
      <c r="G203" s="34">
        <f t="shared" si="5"/>
        <v>0</v>
      </c>
    </row>
    <row r="204" spans="1:7" x14ac:dyDescent="0.25">
      <c r="A204" s="33">
        <v>150</v>
      </c>
      <c r="B204" s="12">
        <v>210810951</v>
      </c>
      <c r="C204" s="11" t="s">
        <v>118</v>
      </c>
      <c r="D204" s="11" t="s">
        <v>14</v>
      </c>
      <c r="E204" s="13">
        <v>2460</v>
      </c>
      <c r="F204" s="13"/>
      <c r="G204" s="34">
        <f t="shared" si="5"/>
        <v>0</v>
      </c>
    </row>
    <row r="205" spans="1:7" x14ac:dyDescent="0.25">
      <c r="A205" s="33">
        <v>151</v>
      </c>
      <c r="B205" s="12">
        <v>210810951</v>
      </c>
      <c r="C205" s="11" t="s">
        <v>118</v>
      </c>
      <c r="D205" s="11" t="s">
        <v>14</v>
      </c>
      <c r="E205" s="13">
        <v>420</v>
      </c>
      <c r="F205" s="13"/>
      <c r="G205" s="34">
        <f t="shared" si="5"/>
        <v>0</v>
      </c>
    </row>
    <row r="206" spans="1:7" x14ac:dyDescent="0.25">
      <c r="A206" s="33">
        <v>152</v>
      </c>
      <c r="B206" s="12">
        <v>210810951</v>
      </c>
      <c r="C206" s="11" t="s">
        <v>118</v>
      </c>
      <c r="D206" s="11" t="s">
        <v>14</v>
      </c>
      <c r="E206" s="13">
        <v>1190</v>
      </c>
      <c r="F206" s="13"/>
      <c r="G206" s="34">
        <f t="shared" si="5"/>
        <v>0</v>
      </c>
    </row>
    <row r="207" spans="1:7" x14ac:dyDescent="0.25">
      <c r="A207" s="33">
        <v>153</v>
      </c>
      <c r="B207" s="12">
        <v>210810952</v>
      </c>
      <c r="C207" s="11" t="s">
        <v>119</v>
      </c>
      <c r="D207" s="11" t="s">
        <v>14</v>
      </c>
      <c r="E207" s="13">
        <v>75</v>
      </c>
      <c r="F207" s="13"/>
      <c r="G207" s="34">
        <f t="shared" si="5"/>
        <v>0</v>
      </c>
    </row>
    <row r="208" spans="1:7" x14ac:dyDescent="0.25">
      <c r="A208" s="33">
        <v>154</v>
      </c>
      <c r="B208" s="12">
        <v>210810953</v>
      </c>
      <c r="C208" s="11" t="s">
        <v>120</v>
      </c>
      <c r="D208" s="11" t="s">
        <v>14</v>
      </c>
      <c r="E208" s="13">
        <v>190</v>
      </c>
      <c r="F208" s="13"/>
      <c r="G208" s="34">
        <f t="shared" si="5"/>
        <v>0</v>
      </c>
    </row>
    <row r="209" spans="1:7" x14ac:dyDescent="0.25">
      <c r="A209" s="33">
        <v>155</v>
      </c>
      <c r="B209" s="12">
        <v>210810951</v>
      </c>
      <c r="C209" s="11" t="s">
        <v>118</v>
      </c>
      <c r="D209" s="11" t="s">
        <v>14</v>
      </c>
      <c r="E209" s="13">
        <v>50</v>
      </c>
      <c r="F209" s="13"/>
      <c r="G209" s="34">
        <f t="shared" si="5"/>
        <v>0</v>
      </c>
    </row>
    <row r="210" spans="1:7" x14ac:dyDescent="0.25">
      <c r="A210" s="33">
        <v>156</v>
      </c>
      <c r="B210" s="12">
        <v>210810951</v>
      </c>
      <c r="C210" s="11" t="s">
        <v>118</v>
      </c>
      <c r="D210" s="11" t="s">
        <v>14</v>
      </c>
      <c r="E210" s="13">
        <v>75</v>
      </c>
      <c r="F210" s="13"/>
      <c r="G210" s="34">
        <f t="shared" si="5"/>
        <v>0</v>
      </c>
    </row>
    <row r="211" spans="1:7" x14ac:dyDescent="0.25">
      <c r="A211" s="33">
        <v>157</v>
      </c>
      <c r="B211" s="12">
        <v>210810956</v>
      </c>
      <c r="C211" s="11" t="s">
        <v>121</v>
      </c>
      <c r="D211" s="11" t="s">
        <v>14</v>
      </c>
      <c r="E211" s="13">
        <v>30</v>
      </c>
      <c r="F211" s="13"/>
      <c r="G211" s="34">
        <f t="shared" si="5"/>
        <v>0</v>
      </c>
    </row>
    <row r="212" spans="1:7" x14ac:dyDescent="0.25">
      <c r="A212" s="33">
        <v>158</v>
      </c>
      <c r="B212" s="12">
        <v>210810954</v>
      </c>
      <c r="C212" s="11" t="s">
        <v>122</v>
      </c>
      <c r="D212" s="11" t="s">
        <v>14</v>
      </c>
      <c r="E212" s="13">
        <v>60</v>
      </c>
      <c r="F212" s="13"/>
      <c r="G212" s="34">
        <f t="shared" si="5"/>
        <v>0</v>
      </c>
    </row>
    <row r="213" spans="1:7" x14ac:dyDescent="0.25">
      <c r="A213" s="33">
        <v>159</v>
      </c>
      <c r="B213" s="12">
        <v>210810953</v>
      </c>
      <c r="C213" s="11" t="s">
        <v>120</v>
      </c>
      <c r="D213" s="11" t="s">
        <v>14</v>
      </c>
      <c r="E213" s="13">
        <v>215</v>
      </c>
      <c r="F213" s="13"/>
      <c r="G213" s="34">
        <f t="shared" si="5"/>
        <v>0</v>
      </c>
    </row>
    <row r="214" spans="1:7" x14ac:dyDescent="0.25">
      <c r="A214" s="33">
        <v>160</v>
      </c>
      <c r="B214" s="12">
        <v>210810953</v>
      </c>
      <c r="C214" s="11" t="s">
        <v>120</v>
      </c>
      <c r="D214" s="11" t="s">
        <v>14</v>
      </c>
      <c r="E214" s="13">
        <v>195</v>
      </c>
      <c r="F214" s="13"/>
      <c r="G214" s="34">
        <f t="shared" si="5"/>
        <v>0</v>
      </c>
    </row>
    <row r="215" spans="1:7" x14ac:dyDescent="0.25">
      <c r="A215" s="33">
        <v>161</v>
      </c>
      <c r="B215" s="12">
        <v>210100005</v>
      </c>
      <c r="C215" s="11" t="s">
        <v>123</v>
      </c>
      <c r="D215" s="11" t="s">
        <v>1</v>
      </c>
      <c r="E215" s="13">
        <v>40</v>
      </c>
      <c r="F215" s="13"/>
      <c r="G215" s="34">
        <f t="shared" si="5"/>
        <v>0</v>
      </c>
    </row>
    <row r="216" spans="1:7" x14ac:dyDescent="0.25">
      <c r="A216" s="33">
        <v>162</v>
      </c>
      <c r="B216" s="12">
        <v>210100008</v>
      </c>
      <c r="C216" s="11" t="s">
        <v>124</v>
      </c>
      <c r="D216" s="11" t="s">
        <v>1</v>
      </c>
      <c r="E216" s="13">
        <v>10</v>
      </c>
      <c r="F216" s="13"/>
      <c r="G216" s="34">
        <f t="shared" si="5"/>
        <v>0</v>
      </c>
    </row>
    <row r="217" spans="1:7" x14ac:dyDescent="0.25">
      <c r="A217" s="33">
        <v>163</v>
      </c>
      <c r="B217" s="12">
        <v>210100002</v>
      </c>
      <c r="C217" s="11" t="s">
        <v>125</v>
      </c>
      <c r="D217" s="11" t="s">
        <v>1</v>
      </c>
      <c r="E217" s="13">
        <v>290</v>
      </c>
      <c r="F217" s="13"/>
      <c r="G217" s="34">
        <f t="shared" si="5"/>
        <v>0</v>
      </c>
    </row>
    <row r="218" spans="1:7" x14ac:dyDescent="0.25">
      <c r="A218" s="33">
        <v>164</v>
      </c>
      <c r="B218" s="12">
        <v>210100001</v>
      </c>
      <c r="C218" s="11" t="s">
        <v>126</v>
      </c>
      <c r="D218" s="11" t="s">
        <v>1</v>
      </c>
      <c r="E218" s="13">
        <v>460</v>
      </c>
      <c r="F218" s="13"/>
      <c r="G218" s="34">
        <f t="shared" si="5"/>
        <v>0</v>
      </c>
    </row>
    <row r="219" spans="1:7" x14ac:dyDescent="0.25">
      <c r="A219" s="33">
        <v>165</v>
      </c>
      <c r="B219" s="12">
        <v>210100103</v>
      </c>
      <c r="C219" s="11" t="s">
        <v>127</v>
      </c>
      <c r="D219" s="11" t="s">
        <v>1</v>
      </c>
      <c r="E219" s="13">
        <v>4</v>
      </c>
      <c r="F219" s="13"/>
      <c r="G219" s="34">
        <f t="shared" si="5"/>
        <v>0</v>
      </c>
    </row>
    <row r="220" spans="1:7" x14ac:dyDescent="0.25">
      <c r="A220" s="33">
        <v>166</v>
      </c>
      <c r="B220" s="12">
        <v>210100351</v>
      </c>
      <c r="C220" s="11" t="s">
        <v>128</v>
      </c>
      <c r="D220" s="11" t="s">
        <v>1</v>
      </c>
      <c r="E220" s="13">
        <v>6</v>
      </c>
      <c r="F220" s="13"/>
      <c r="G220" s="34">
        <f t="shared" ref="G220:G231" si="6">E220*F220</f>
        <v>0</v>
      </c>
    </row>
    <row r="221" spans="1:7" x14ac:dyDescent="0.25">
      <c r="A221" s="33">
        <v>167</v>
      </c>
      <c r="B221" s="12">
        <v>210100352</v>
      </c>
      <c r="C221" s="11" t="s">
        <v>129</v>
      </c>
      <c r="D221" s="11" t="s">
        <v>1</v>
      </c>
      <c r="E221" s="13">
        <v>5</v>
      </c>
      <c r="F221" s="13"/>
      <c r="G221" s="34">
        <f t="shared" si="6"/>
        <v>0</v>
      </c>
    </row>
    <row r="222" spans="1:7" x14ac:dyDescent="0.25">
      <c r="A222" s="33">
        <v>168</v>
      </c>
      <c r="B222" s="12">
        <v>210950341</v>
      </c>
      <c r="C222" s="11" t="s">
        <v>130</v>
      </c>
      <c r="D222" s="11" t="s">
        <v>14</v>
      </c>
      <c r="E222" s="13">
        <v>120</v>
      </c>
      <c r="F222" s="13"/>
      <c r="G222" s="34">
        <f t="shared" si="6"/>
        <v>0</v>
      </c>
    </row>
    <row r="223" spans="1:7" x14ac:dyDescent="0.25">
      <c r="A223" s="33">
        <v>169</v>
      </c>
      <c r="B223" s="12">
        <v>210850030</v>
      </c>
      <c r="C223" s="11" t="s">
        <v>131</v>
      </c>
      <c r="D223" s="11" t="s">
        <v>14</v>
      </c>
      <c r="E223" s="13">
        <v>30</v>
      </c>
      <c r="F223" s="13"/>
      <c r="G223" s="34">
        <f t="shared" si="6"/>
        <v>0</v>
      </c>
    </row>
    <row r="224" spans="1:7" x14ac:dyDescent="0.25">
      <c r="A224" s="33">
        <v>170</v>
      </c>
      <c r="B224" s="12">
        <v>210220321</v>
      </c>
      <c r="C224" s="11" t="s">
        <v>132</v>
      </c>
      <c r="D224" s="11" t="s">
        <v>1</v>
      </c>
      <c r="E224" s="13">
        <v>5</v>
      </c>
      <c r="F224" s="13"/>
      <c r="G224" s="34">
        <f t="shared" si="6"/>
        <v>0</v>
      </c>
    </row>
    <row r="225" spans="1:7" x14ac:dyDescent="0.25">
      <c r="A225" s="33">
        <v>171</v>
      </c>
      <c r="B225" s="12">
        <v>210220441</v>
      </c>
      <c r="C225" s="11" t="s">
        <v>133</v>
      </c>
      <c r="D225" s="11" t="s">
        <v>1</v>
      </c>
      <c r="E225" s="13">
        <v>4</v>
      </c>
      <c r="F225" s="13"/>
      <c r="G225" s="34">
        <f t="shared" si="6"/>
        <v>0</v>
      </c>
    </row>
    <row r="226" spans="1:7" x14ac:dyDescent="0.25">
      <c r="A226" s="33">
        <v>172</v>
      </c>
      <c r="B226" s="12">
        <v>210010301</v>
      </c>
      <c r="C226" s="11" t="s">
        <v>134</v>
      </c>
      <c r="D226" s="11" t="s">
        <v>1</v>
      </c>
      <c r="E226" s="13">
        <v>190</v>
      </c>
      <c r="F226" s="13"/>
      <c r="G226" s="34">
        <f t="shared" si="6"/>
        <v>0</v>
      </c>
    </row>
    <row r="227" spans="1:7" x14ac:dyDescent="0.25">
      <c r="A227" s="33">
        <v>173</v>
      </c>
      <c r="B227" s="12">
        <v>210010301</v>
      </c>
      <c r="C227" s="11" t="s">
        <v>134</v>
      </c>
      <c r="D227" s="11" t="s">
        <v>1</v>
      </c>
      <c r="E227" s="13">
        <v>35</v>
      </c>
      <c r="F227" s="13"/>
      <c r="G227" s="34">
        <f t="shared" si="6"/>
        <v>0</v>
      </c>
    </row>
    <row r="228" spans="1:7" x14ac:dyDescent="0.25">
      <c r="A228" s="33">
        <v>174</v>
      </c>
      <c r="B228" s="12">
        <v>210010002</v>
      </c>
      <c r="C228" s="11" t="s">
        <v>135</v>
      </c>
      <c r="D228" s="11" t="s">
        <v>14</v>
      </c>
      <c r="E228" s="13">
        <v>220</v>
      </c>
      <c r="F228" s="13"/>
      <c r="G228" s="34">
        <f t="shared" si="6"/>
        <v>0</v>
      </c>
    </row>
    <row r="229" spans="1:7" x14ac:dyDescent="0.25">
      <c r="A229" s="33">
        <v>175</v>
      </c>
      <c r="B229" s="12">
        <v>210010005</v>
      </c>
      <c r="C229" s="11" t="s">
        <v>136</v>
      </c>
      <c r="D229" s="11" t="s">
        <v>14</v>
      </c>
      <c r="E229" s="13">
        <v>30</v>
      </c>
      <c r="F229" s="13"/>
      <c r="G229" s="34">
        <f t="shared" si="6"/>
        <v>0</v>
      </c>
    </row>
    <row r="230" spans="1:7" x14ac:dyDescent="0.25">
      <c r="A230" s="33">
        <v>176</v>
      </c>
      <c r="B230" s="12">
        <v>210010453</v>
      </c>
      <c r="C230" s="11" t="s">
        <v>137</v>
      </c>
      <c r="D230" s="11" t="s">
        <v>1</v>
      </c>
      <c r="E230" s="13">
        <v>20</v>
      </c>
      <c r="F230" s="13"/>
      <c r="G230" s="34">
        <f t="shared" si="6"/>
        <v>0</v>
      </c>
    </row>
    <row r="231" spans="1:7" ht="14.4" thickBot="1" x14ac:dyDescent="0.3">
      <c r="A231" s="35">
        <v>177</v>
      </c>
      <c r="B231" s="15">
        <v>210010453</v>
      </c>
      <c r="C231" s="14" t="s">
        <v>137</v>
      </c>
      <c r="D231" s="14" t="s">
        <v>1</v>
      </c>
      <c r="E231" s="16">
        <v>12</v>
      </c>
      <c r="F231" s="16"/>
      <c r="G231" s="36">
        <f t="shared" si="6"/>
        <v>0</v>
      </c>
    </row>
    <row r="232" spans="1:7" s="5" customFormat="1" x14ac:dyDescent="0.25">
      <c r="A232" s="37"/>
      <c r="B232" s="18"/>
      <c r="C232" s="17" t="s">
        <v>168</v>
      </c>
      <c r="D232" s="17"/>
      <c r="E232" s="19"/>
      <c r="F232" s="19"/>
      <c r="G232" s="38">
        <f>SUM(G156:G231)</f>
        <v>0</v>
      </c>
    </row>
    <row r="233" spans="1:7" s="6" customFormat="1" ht="20.100000000000001" customHeight="1" x14ac:dyDescent="0.3">
      <c r="A233" s="39" t="s">
        <v>172</v>
      </c>
      <c r="B233" s="21"/>
      <c r="C233" s="20"/>
      <c r="D233" s="20"/>
      <c r="E233" s="22"/>
      <c r="F233" s="22"/>
      <c r="G233" s="40"/>
    </row>
    <row r="234" spans="1:7" x14ac:dyDescent="0.25">
      <c r="A234" s="33">
        <v>178</v>
      </c>
      <c r="B234" s="12">
        <v>210990001</v>
      </c>
      <c r="C234" s="11" t="s">
        <v>138</v>
      </c>
      <c r="D234" s="11" t="s">
        <v>107</v>
      </c>
      <c r="E234" s="13">
        <v>120</v>
      </c>
      <c r="F234" s="13"/>
      <c r="G234" s="34">
        <f>E234*F234</f>
        <v>0</v>
      </c>
    </row>
    <row r="235" spans="1:7" ht="14.4" thickBot="1" x14ac:dyDescent="0.3">
      <c r="A235" s="35">
        <v>179</v>
      </c>
      <c r="B235" s="15">
        <v>210990001</v>
      </c>
      <c r="C235" s="14" t="s">
        <v>139</v>
      </c>
      <c r="D235" s="14" t="s">
        <v>107</v>
      </c>
      <c r="E235" s="16">
        <v>80</v>
      </c>
      <c r="F235" s="16"/>
      <c r="G235" s="36">
        <f>E235*F235</f>
        <v>0</v>
      </c>
    </row>
    <row r="236" spans="1:7" s="5" customFormat="1" x14ac:dyDescent="0.25">
      <c r="A236" s="37"/>
      <c r="B236" s="18"/>
      <c r="C236" s="17" t="s">
        <v>168</v>
      </c>
      <c r="D236" s="17"/>
      <c r="E236" s="19"/>
      <c r="F236" s="19"/>
      <c r="G236" s="38">
        <f>SUM(G234:G235)</f>
        <v>0</v>
      </c>
    </row>
    <row r="237" spans="1:7" s="6" customFormat="1" ht="20.100000000000001" customHeight="1" x14ac:dyDescent="0.3">
      <c r="A237" s="39" t="s">
        <v>173</v>
      </c>
      <c r="B237" s="21"/>
      <c r="C237" s="20"/>
      <c r="D237" s="20"/>
      <c r="E237" s="22"/>
      <c r="F237" s="22"/>
      <c r="G237" s="40"/>
    </row>
    <row r="238" spans="1:7" x14ac:dyDescent="0.25">
      <c r="A238" s="33">
        <v>180</v>
      </c>
      <c r="B238" s="12">
        <v>460200173</v>
      </c>
      <c r="C238" s="11" t="s">
        <v>140</v>
      </c>
      <c r="D238" s="11" t="s">
        <v>14</v>
      </c>
      <c r="E238" s="13">
        <v>7</v>
      </c>
      <c r="F238" s="13"/>
      <c r="G238" s="34">
        <f>E238*F238</f>
        <v>0</v>
      </c>
    </row>
    <row r="239" spans="1:7" x14ac:dyDescent="0.25">
      <c r="A239" s="33">
        <v>181</v>
      </c>
      <c r="B239" s="12">
        <v>460030035</v>
      </c>
      <c r="C239" s="11" t="s">
        <v>141</v>
      </c>
      <c r="D239" s="11" t="s">
        <v>142</v>
      </c>
      <c r="E239" s="13">
        <v>6.45</v>
      </c>
      <c r="F239" s="13"/>
      <c r="G239" s="34">
        <f>E239*F239</f>
        <v>0</v>
      </c>
    </row>
    <row r="240" spans="1:7" x14ac:dyDescent="0.25">
      <c r="A240" s="33">
        <v>182</v>
      </c>
      <c r="B240" s="12">
        <v>460070103</v>
      </c>
      <c r="C240" s="11" t="s">
        <v>143</v>
      </c>
      <c r="D240" s="11" t="s">
        <v>1</v>
      </c>
      <c r="E240" s="13">
        <v>2</v>
      </c>
      <c r="F240" s="13"/>
      <c r="G240" s="34">
        <f>E240*F240</f>
        <v>0</v>
      </c>
    </row>
    <row r="241" spans="1:7" x14ac:dyDescent="0.25">
      <c r="A241" s="33">
        <v>183</v>
      </c>
      <c r="B241" s="12">
        <v>460560173</v>
      </c>
      <c r="C241" s="11" t="s">
        <v>144</v>
      </c>
      <c r="D241" s="11" t="s">
        <v>14</v>
      </c>
      <c r="E241" s="13">
        <v>7</v>
      </c>
      <c r="F241" s="13"/>
      <c r="G241" s="34">
        <f>E241*F241</f>
        <v>0</v>
      </c>
    </row>
    <row r="242" spans="1:7" ht="14.4" thickBot="1" x14ac:dyDescent="0.3">
      <c r="A242" s="35">
        <v>184</v>
      </c>
      <c r="B242" s="15">
        <v>460650053</v>
      </c>
      <c r="C242" s="14" t="s">
        <v>145</v>
      </c>
      <c r="D242" s="14" t="s">
        <v>142</v>
      </c>
      <c r="E242" s="16">
        <v>6.45</v>
      </c>
      <c r="F242" s="16"/>
      <c r="G242" s="36">
        <f>E242*F242</f>
        <v>0</v>
      </c>
    </row>
    <row r="243" spans="1:7" s="5" customFormat="1" x14ac:dyDescent="0.25">
      <c r="A243" s="37"/>
      <c r="B243" s="18"/>
      <c r="C243" s="17" t="s">
        <v>168</v>
      </c>
      <c r="D243" s="17"/>
      <c r="E243" s="19"/>
      <c r="F243" s="19"/>
      <c r="G243" s="38">
        <f>SUM(G238:G242)</f>
        <v>0</v>
      </c>
    </row>
    <row r="244" spans="1:7" s="5" customFormat="1" x14ac:dyDescent="0.25">
      <c r="A244" s="37"/>
      <c r="B244" s="18"/>
      <c r="C244" s="17"/>
      <c r="D244" s="17"/>
      <c r="E244" s="19"/>
      <c r="F244" s="19"/>
      <c r="G244" s="38"/>
    </row>
    <row r="245" spans="1:7" s="6" customFormat="1" ht="20.100000000000001" customHeight="1" x14ac:dyDescent="0.3">
      <c r="A245" s="39" t="s">
        <v>174</v>
      </c>
      <c r="B245" s="21"/>
      <c r="C245" s="20"/>
      <c r="D245" s="20"/>
      <c r="E245" s="22"/>
      <c r="F245" s="22"/>
      <c r="G245" s="40"/>
    </row>
    <row r="246" spans="1:7" x14ac:dyDescent="0.25">
      <c r="A246" s="33">
        <v>185</v>
      </c>
      <c r="B246" s="12">
        <v>218009001</v>
      </c>
      <c r="C246" s="11" t="s">
        <v>146</v>
      </c>
      <c r="D246" s="11" t="s">
        <v>1</v>
      </c>
      <c r="E246" s="13">
        <v>17</v>
      </c>
      <c r="F246" s="13"/>
      <c r="G246" s="34">
        <f t="shared" ref="G246:G270" si="7">E246*F246</f>
        <v>0</v>
      </c>
    </row>
    <row r="247" spans="1:7" x14ac:dyDescent="0.25">
      <c r="A247" s="33">
        <v>186</v>
      </c>
      <c r="B247" s="12">
        <v>218009011</v>
      </c>
      <c r="C247" s="11" t="s">
        <v>147</v>
      </c>
      <c r="D247" s="11" t="s">
        <v>1</v>
      </c>
      <c r="E247" s="13">
        <v>34</v>
      </c>
      <c r="F247" s="13"/>
      <c r="G247" s="34">
        <f t="shared" si="7"/>
        <v>0</v>
      </c>
    </row>
    <row r="248" spans="1:7" x14ac:dyDescent="0.25">
      <c r="A248" s="33">
        <v>187</v>
      </c>
      <c r="B248" s="12">
        <v>218009001</v>
      </c>
      <c r="C248" s="11" t="s">
        <v>146</v>
      </c>
      <c r="D248" s="11" t="s">
        <v>1</v>
      </c>
      <c r="E248" s="13">
        <v>16</v>
      </c>
      <c r="F248" s="13"/>
      <c r="G248" s="34">
        <f t="shared" si="7"/>
        <v>0</v>
      </c>
    </row>
    <row r="249" spans="1:7" x14ac:dyDescent="0.25">
      <c r="A249" s="33">
        <v>188</v>
      </c>
      <c r="B249" s="12">
        <v>218009011</v>
      </c>
      <c r="C249" s="11" t="s">
        <v>147</v>
      </c>
      <c r="D249" s="11" t="s">
        <v>1</v>
      </c>
      <c r="E249" s="13">
        <v>16</v>
      </c>
      <c r="F249" s="13"/>
      <c r="G249" s="34">
        <f t="shared" si="7"/>
        <v>0</v>
      </c>
    </row>
    <row r="250" spans="1:7" x14ac:dyDescent="0.25">
      <c r="A250" s="33">
        <v>189</v>
      </c>
      <c r="B250" s="12">
        <v>218009001</v>
      </c>
      <c r="C250" s="11" t="s">
        <v>146</v>
      </c>
      <c r="D250" s="11" t="s">
        <v>1</v>
      </c>
      <c r="E250" s="13">
        <v>25</v>
      </c>
      <c r="F250" s="13"/>
      <c r="G250" s="34">
        <f t="shared" si="7"/>
        <v>0</v>
      </c>
    </row>
    <row r="251" spans="1:7" x14ac:dyDescent="0.25">
      <c r="A251" s="33">
        <v>190</v>
      </c>
      <c r="B251" s="12">
        <v>218009011</v>
      </c>
      <c r="C251" s="11" t="s">
        <v>147</v>
      </c>
      <c r="D251" s="11" t="s">
        <v>1</v>
      </c>
      <c r="E251" s="13">
        <v>50</v>
      </c>
      <c r="F251" s="13"/>
      <c r="G251" s="34">
        <f t="shared" si="7"/>
        <v>0</v>
      </c>
    </row>
    <row r="252" spans="1:7" x14ac:dyDescent="0.25">
      <c r="A252" s="33">
        <v>191</v>
      </c>
      <c r="B252" s="12">
        <v>218009001</v>
      </c>
      <c r="C252" s="11" t="s">
        <v>146</v>
      </c>
      <c r="D252" s="11" t="s">
        <v>1</v>
      </c>
      <c r="E252" s="13">
        <v>2</v>
      </c>
      <c r="F252" s="13"/>
      <c r="G252" s="34">
        <f t="shared" si="7"/>
        <v>0</v>
      </c>
    </row>
    <row r="253" spans="1:7" x14ac:dyDescent="0.25">
      <c r="A253" s="33">
        <v>192</v>
      </c>
      <c r="B253" s="12">
        <v>218009011</v>
      </c>
      <c r="C253" s="11" t="s">
        <v>147</v>
      </c>
      <c r="D253" s="11" t="s">
        <v>1</v>
      </c>
      <c r="E253" s="13">
        <v>2</v>
      </c>
      <c r="F253" s="13"/>
      <c r="G253" s="34">
        <f t="shared" si="7"/>
        <v>0</v>
      </c>
    </row>
    <row r="254" spans="1:7" x14ac:dyDescent="0.25">
      <c r="A254" s="33">
        <v>193</v>
      </c>
      <c r="B254" s="12">
        <v>218009001</v>
      </c>
      <c r="C254" s="11" t="s">
        <v>146</v>
      </c>
      <c r="D254" s="11" t="s">
        <v>1</v>
      </c>
      <c r="E254" s="13">
        <v>16</v>
      </c>
      <c r="F254" s="13"/>
      <c r="G254" s="34">
        <f t="shared" si="7"/>
        <v>0</v>
      </c>
    </row>
    <row r="255" spans="1:7" x14ac:dyDescent="0.25">
      <c r="A255" s="33">
        <v>194</v>
      </c>
      <c r="B255" s="12">
        <v>218009011</v>
      </c>
      <c r="C255" s="11" t="s">
        <v>147</v>
      </c>
      <c r="D255" s="11" t="s">
        <v>1</v>
      </c>
      <c r="E255" s="13">
        <v>16</v>
      </c>
      <c r="F255" s="13"/>
      <c r="G255" s="34">
        <f t="shared" si="7"/>
        <v>0</v>
      </c>
    </row>
    <row r="256" spans="1:7" x14ac:dyDescent="0.25">
      <c r="A256" s="33">
        <v>195</v>
      </c>
      <c r="B256" s="12">
        <v>218009001</v>
      </c>
      <c r="C256" s="11" t="s">
        <v>146</v>
      </c>
      <c r="D256" s="11" t="s">
        <v>1</v>
      </c>
      <c r="E256" s="13">
        <v>14</v>
      </c>
      <c r="F256" s="13"/>
      <c r="G256" s="34">
        <f t="shared" si="7"/>
        <v>0</v>
      </c>
    </row>
    <row r="257" spans="1:7" x14ac:dyDescent="0.25">
      <c r="A257" s="33">
        <v>196</v>
      </c>
      <c r="B257" s="12">
        <v>218009011</v>
      </c>
      <c r="C257" s="11" t="s">
        <v>147</v>
      </c>
      <c r="D257" s="11" t="s">
        <v>1</v>
      </c>
      <c r="E257" s="13">
        <v>14</v>
      </c>
      <c r="F257" s="13"/>
      <c r="G257" s="34">
        <f t="shared" si="7"/>
        <v>0</v>
      </c>
    </row>
    <row r="258" spans="1:7" x14ac:dyDescent="0.25">
      <c r="A258" s="33">
        <v>197</v>
      </c>
      <c r="B258" s="12">
        <v>218009001</v>
      </c>
      <c r="C258" s="11" t="s">
        <v>146</v>
      </c>
      <c r="D258" s="11" t="s">
        <v>1</v>
      </c>
      <c r="E258" s="13">
        <v>19</v>
      </c>
      <c r="F258" s="13"/>
      <c r="G258" s="34">
        <f t="shared" si="7"/>
        <v>0</v>
      </c>
    </row>
    <row r="259" spans="1:7" x14ac:dyDescent="0.25">
      <c r="A259" s="33">
        <v>198</v>
      </c>
      <c r="B259" s="12">
        <v>218009011</v>
      </c>
      <c r="C259" s="11" t="s">
        <v>147</v>
      </c>
      <c r="D259" s="11" t="s">
        <v>1</v>
      </c>
      <c r="E259" s="13">
        <v>38</v>
      </c>
      <c r="F259" s="13"/>
      <c r="G259" s="34">
        <f t="shared" si="7"/>
        <v>0</v>
      </c>
    </row>
    <row r="260" spans="1:7" x14ac:dyDescent="0.25">
      <c r="A260" s="33">
        <v>199</v>
      </c>
      <c r="B260" s="12">
        <v>218009001</v>
      </c>
      <c r="C260" s="11" t="s">
        <v>146</v>
      </c>
      <c r="D260" s="11" t="s">
        <v>1</v>
      </c>
      <c r="E260" s="13">
        <v>40</v>
      </c>
      <c r="F260" s="13"/>
      <c r="G260" s="34">
        <f t="shared" si="7"/>
        <v>0</v>
      </c>
    </row>
    <row r="261" spans="1:7" x14ac:dyDescent="0.25">
      <c r="A261" s="33">
        <v>200</v>
      </c>
      <c r="B261" s="12">
        <v>218009011</v>
      </c>
      <c r="C261" s="11" t="s">
        <v>147</v>
      </c>
      <c r="D261" s="11" t="s">
        <v>1</v>
      </c>
      <c r="E261" s="13">
        <v>80</v>
      </c>
      <c r="F261" s="13"/>
      <c r="G261" s="34">
        <f t="shared" si="7"/>
        <v>0</v>
      </c>
    </row>
    <row r="262" spans="1:7" x14ac:dyDescent="0.25">
      <c r="A262" s="33">
        <v>201</v>
      </c>
      <c r="B262" s="12">
        <v>218009011</v>
      </c>
      <c r="C262" s="11" t="s">
        <v>147</v>
      </c>
      <c r="D262" s="11" t="s">
        <v>1</v>
      </c>
      <c r="E262" s="13">
        <v>72</v>
      </c>
      <c r="F262" s="13"/>
      <c r="G262" s="34">
        <f t="shared" si="7"/>
        <v>0</v>
      </c>
    </row>
    <row r="263" spans="1:7" x14ac:dyDescent="0.25">
      <c r="A263" s="33">
        <v>202</v>
      </c>
      <c r="B263" s="12">
        <v>218009001</v>
      </c>
      <c r="C263" s="11" t="s">
        <v>146</v>
      </c>
      <c r="D263" s="11" t="s">
        <v>1</v>
      </c>
      <c r="E263" s="13">
        <v>57</v>
      </c>
      <c r="F263" s="13"/>
      <c r="G263" s="34">
        <f t="shared" si="7"/>
        <v>0</v>
      </c>
    </row>
    <row r="264" spans="1:7" x14ac:dyDescent="0.25">
      <c r="A264" s="33">
        <v>203</v>
      </c>
      <c r="B264" s="12">
        <v>218009011</v>
      </c>
      <c r="C264" s="11" t="s">
        <v>147</v>
      </c>
      <c r="D264" s="11" t="s">
        <v>1</v>
      </c>
      <c r="E264" s="13">
        <v>57</v>
      </c>
      <c r="F264" s="13"/>
      <c r="G264" s="34">
        <f t="shared" si="7"/>
        <v>0</v>
      </c>
    </row>
    <row r="265" spans="1:7" x14ac:dyDescent="0.25">
      <c r="A265" s="33">
        <v>204</v>
      </c>
      <c r="B265" s="12">
        <v>219003115</v>
      </c>
      <c r="C265" s="11" t="s">
        <v>148</v>
      </c>
      <c r="D265" s="11" t="s">
        <v>1</v>
      </c>
      <c r="E265" s="13">
        <v>20</v>
      </c>
      <c r="F265" s="13"/>
      <c r="G265" s="34">
        <f t="shared" si="7"/>
        <v>0</v>
      </c>
    </row>
    <row r="266" spans="1:7" x14ac:dyDescent="0.25">
      <c r="A266" s="33">
        <v>205</v>
      </c>
      <c r="B266" s="12">
        <v>219000104</v>
      </c>
      <c r="C266" s="11" t="s">
        <v>149</v>
      </c>
      <c r="D266" s="11" t="s">
        <v>150</v>
      </c>
      <c r="E266" s="13">
        <v>15</v>
      </c>
      <c r="F266" s="13"/>
      <c r="G266" s="34">
        <f t="shared" si="7"/>
        <v>0</v>
      </c>
    </row>
    <row r="267" spans="1:7" x14ac:dyDescent="0.25">
      <c r="A267" s="33">
        <v>206</v>
      </c>
      <c r="B267" s="12">
        <v>219000103</v>
      </c>
      <c r="C267" s="11" t="s">
        <v>151</v>
      </c>
      <c r="D267" s="11" t="s">
        <v>150</v>
      </c>
      <c r="E267" s="13">
        <v>10</v>
      </c>
      <c r="F267" s="13"/>
      <c r="G267" s="34">
        <f t="shared" si="7"/>
        <v>0</v>
      </c>
    </row>
    <row r="268" spans="1:7" x14ac:dyDescent="0.25">
      <c r="A268" s="33">
        <v>207</v>
      </c>
      <c r="B268" s="12">
        <v>219000105</v>
      </c>
      <c r="C268" s="11" t="s">
        <v>152</v>
      </c>
      <c r="D268" s="11" t="s">
        <v>150</v>
      </c>
      <c r="E268" s="13">
        <v>10</v>
      </c>
      <c r="F268" s="13"/>
      <c r="G268" s="34">
        <f t="shared" si="7"/>
        <v>0</v>
      </c>
    </row>
    <row r="269" spans="1:7" x14ac:dyDescent="0.25">
      <c r="A269" s="33">
        <v>208</v>
      </c>
      <c r="B269" s="12">
        <v>219003242</v>
      </c>
      <c r="C269" s="11" t="s">
        <v>153</v>
      </c>
      <c r="D269" s="11" t="s">
        <v>1</v>
      </c>
      <c r="E269" s="13">
        <v>10</v>
      </c>
      <c r="F269" s="13"/>
      <c r="G269" s="34">
        <f t="shared" si="7"/>
        <v>0</v>
      </c>
    </row>
    <row r="270" spans="1:7" ht="14.4" thickBot="1" x14ac:dyDescent="0.3">
      <c r="A270" s="35">
        <v>209</v>
      </c>
      <c r="B270" s="15">
        <v>219003231</v>
      </c>
      <c r="C270" s="14" t="s">
        <v>154</v>
      </c>
      <c r="D270" s="14" t="s">
        <v>1</v>
      </c>
      <c r="E270" s="16">
        <v>30</v>
      </c>
      <c r="F270" s="16"/>
      <c r="G270" s="36">
        <f t="shared" si="7"/>
        <v>0</v>
      </c>
    </row>
    <row r="271" spans="1:7" s="5" customFormat="1" x14ac:dyDescent="0.25">
      <c r="A271" s="37"/>
      <c r="B271" s="18"/>
      <c r="C271" s="17" t="s">
        <v>168</v>
      </c>
      <c r="D271" s="17"/>
      <c r="E271" s="19"/>
      <c r="F271" s="19"/>
      <c r="G271" s="38">
        <f>SUM(G246:G270)</f>
        <v>0</v>
      </c>
    </row>
    <row r="272" spans="1:7" s="6" customFormat="1" ht="20.100000000000001" customHeight="1" x14ac:dyDescent="0.3">
      <c r="A272" s="39" t="s">
        <v>175</v>
      </c>
      <c r="B272" s="21"/>
      <c r="C272" s="20"/>
      <c r="D272" s="20"/>
      <c r="E272" s="22"/>
      <c r="F272" s="22"/>
      <c r="G272" s="40"/>
    </row>
    <row r="273" spans="1:7" x14ac:dyDescent="0.25">
      <c r="A273" s="33">
        <v>210</v>
      </c>
      <c r="B273" s="12">
        <v>1013</v>
      </c>
      <c r="C273" s="11" t="s">
        <v>155</v>
      </c>
      <c r="D273" s="11" t="s">
        <v>1</v>
      </c>
      <c r="E273" s="13">
        <v>1</v>
      </c>
      <c r="F273" s="13"/>
      <c r="G273" s="34">
        <f>E273*F273</f>
        <v>0</v>
      </c>
    </row>
    <row r="274" spans="1:7" ht="14.4" thickBot="1" x14ac:dyDescent="0.3">
      <c r="A274" s="35">
        <v>211</v>
      </c>
      <c r="B274" s="15">
        <v>1031</v>
      </c>
      <c r="C274" s="14" t="s">
        <v>156</v>
      </c>
      <c r="D274" s="14" t="s">
        <v>1</v>
      </c>
      <c r="E274" s="16">
        <v>1</v>
      </c>
      <c r="F274" s="16"/>
      <c r="G274" s="36">
        <f>E274*F274</f>
        <v>0</v>
      </c>
    </row>
    <row r="275" spans="1:7" s="5" customFormat="1" ht="14.4" thickBot="1" x14ac:dyDescent="0.3">
      <c r="A275" s="41"/>
      <c r="B275" s="42"/>
      <c r="C275" s="43" t="s">
        <v>168</v>
      </c>
      <c r="D275" s="43"/>
      <c r="E275" s="44"/>
      <c r="F275" s="44"/>
      <c r="G275" s="45">
        <f>SUM(G273:G274)</f>
        <v>0</v>
      </c>
    </row>
    <row r="276" spans="1:7" x14ac:dyDescent="0.25">
      <c r="B276" s="3"/>
      <c r="E276" s="2"/>
      <c r="F276" s="2"/>
      <c r="G276" s="4"/>
    </row>
    <row r="277" spans="1:7" x14ac:dyDescent="0.25">
      <c r="B277" s="3"/>
      <c r="E277" s="2"/>
      <c r="F277" s="2"/>
      <c r="G277" s="4"/>
    </row>
    <row r="278" spans="1:7" x14ac:dyDescent="0.25">
      <c r="B278" s="3"/>
      <c r="E278" s="2"/>
      <c r="F278" s="2"/>
      <c r="G278" s="4"/>
    </row>
    <row r="279" spans="1:7" x14ac:dyDescent="0.25">
      <c r="B279" s="3"/>
      <c r="E279" s="2"/>
      <c r="F279" s="2"/>
      <c r="G279" s="4"/>
    </row>
    <row r="280" spans="1:7" x14ac:dyDescent="0.25">
      <c r="B280" s="3"/>
      <c r="E280" s="2"/>
      <c r="F280" s="2"/>
      <c r="G280" s="4"/>
    </row>
    <row r="281" spans="1:7" x14ac:dyDescent="0.25">
      <c r="B281" s="3"/>
      <c r="E281" s="2"/>
      <c r="F281" s="2"/>
      <c r="G281" s="4"/>
    </row>
    <row r="282" spans="1:7" x14ac:dyDescent="0.25">
      <c r="B282" s="3"/>
      <c r="E282" s="2"/>
      <c r="F282" s="2"/>
      <c r="G282" s="4"/>
    </row>
    <row r="283" spans="1:7" x14ac:dyDescent="0.25">
      <c r="B283" s="3"/>
      <c r="E283" s="2"/>
      <c r="F283" s="2"/>
      <c r="G283" s="4"/>
    </row>
    <row r="284" spans="1:7" x14ac:dyDescent="0.25">
      <c r="B284" s="3"/>
      <c r="E284" s="2"/>
      <c r="F284" s="2"/>
      <c r="G284" s="4"/>
    </row>
    <row r="285" spans="1:7" x14ac:dyDescent="0.25">
      <c r="B285" s="3"/>
      <c r="E285" s="2"/>
      <c r="F285" s="2"/>
      <c r="G285" s="4"/>
    </row>
    <row r="286" spans="1:7" x14ac:dyDescent="0.25">
      <c r="B286" s="3"/>
      <c r="E286" s="2"/>
      <c r="F286" s="2"/>
      <c r="G286" s="4"/>
    </row>
    <row r="287" spans="1:7" x14ac:dyDescent="0.25">
      <c r="B287" s="3"/>
      <c r="E287" s="2"/>
      <c r="F287" s="2"/>
      <c r="G287" s="4"/>
    </row>
    <row r="288" spans="1:7" x14ac:dyDescent="0.25">
      <c r="B288" s="3"/>
      <c r="E288" s="2"/>
      <c r="F288" s="2"/>
      <c r="G288" s="4"/>
    </row>
    <row r="289" spans="2:7" x14ac:dyDescent="0.25">
      <c r="B289" s="3"/>
      <c r="E289" s="2"/>
      <c r="F289" s="2"/>
      <c r="G289" s="4"/>
    </row>
    <row r="290" spans="2:7" x14ac:dyDescent="0.25">
      <c r="B290" s="3"/>
      <c r="E290" s="2"/>
      <c r="F290" s="2"/>
      <c r="G290" s="4"/>
    </row>
    <row r="291" spans="2:7" x14ac:dyDescent="0.25">
      <c r="B291" s="3"/>
      <c r="E291" s="2"/>
      <c r="F291" s="2"/>
      <c r="G291" s="4"/>
    </row>
    <row r="292" spans="2:7" x14ac:dyDescent="0.25">
      <c r="B292" s="3"/>
      <c r="E292" s="2"/>
      <c r="F292" s="2"/>
      <c r="G292" s="4"/>
    </row>
    <row r="293" spans="2:7" x14ac:dyDescent="0.25">
      <c r="B293" s="3"/>
      <c r="E293" s="2"/>
      <c r="F293" s="2"/>
      <c r="G293" s="4"/>
    </row>
    <row r="294" spans="2:7" x14ac:dyDescent="0.25">
      <c r="B294" s="3"/>
      <c r="E294" s="2"/>
      <c r="F294" s="2"/>
      <c r="G294" s="4"/>
    </row>
    <row r="295" spans="2:7" x14ac:dyDescent="0.25">
      <c r="B295" s="3"/>
      <c r="E295" s="2"/>
      <c r="F295" s="2"/>
      <c r="G295" s="4"/>
    </row>
    <row r="296" spans="2:7" x14ac:dyDescent="0.25">
      <c r="B296" s="3"/>
      <c r="E296" s="2"/>
      <c r="F296" s="2"/>
      <c r="G296" s="4"/>
    </row>
    <row r="297" spans="2:7" x14ac:dyDescent="0.25">
      <c r="B297" s="3"/>
      <c r="E297" s="2"/>
      <c r="F297" s="2"/>
      <c r="G297" s="4"/>
    </row>
  </sheetData>
  <printOptions horizontalCentered="1"/>
  <pageMargins left="0.7" right="0.7" top="0.47" bottom="0.56999999999999995" header="0.3" footer="0.3"/>
  <pageSetup paperSize="9" scale="82" fitToHeight="0" orientation="portrait" r:id="rId1"/>
  <headerFooter>
    <oddFooter>&amp;CStrana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eleinstalace</vt:lpstr>
      <vt:lpstr>eleinstalace!Názvy_tisku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Pokorny</dc:creator>
  <cp:lastModifiedBy>Pokorny</cp:lastModifiedBy>
  <cp:lastPrinted>2014-09-01T17:23:05Z</cp:lastPrinted>
  <dcterms:created xsi:type="dcterms:W3CDTF">2014-09-01T17:13:15Z</dcterms:created>
  <dcterms:modified xsi:type="dcterms:W3CDTF">2014-12-19T08:24:28Z</dcterms:modified>
</cp:coreProperties>
</file>